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J:\$$PROJECTS\59 Resurfacing\59-22-04 (176-186-x-187)\06 Final Bidding Documents\Addendum\Addendum No. 1\Estimated Quantities Worksheet\"/>
    </mc:Choice>
  </mc:AlternateContent>
  <xr:revisionPtr revIDLastSave="0" documentId="13_ncr:1_{9F3D2164-26C1-45BC-B2E8-74ACF0160799}" xr6:coauthVersionLast="47" xr6:coauthVersionMax="47" xr10:uidLastSave="{00000000-0000-0000-0000-000000000000}"/>
  <bookViews>
    <workbookView xWindow="57480" yWindow="-120" windowWidth="29040" windowHeight="15840" xr2:uid="{54BCFB5A-0FA9-48E5-9F90-4039AEB40C8E}"/>
  </bookViews>
  <sheets>
    <sheet name="Estimated Quantities Worksheet" sheetId="5" r:id="rId1"/>
  </sheets>
  <definedNames>
    <definedName name="_xlnm._FilterDatabase" localSheetId="0" hidden="1">'Estimated Quantities Worksheet'!$A$5:$G$91</definedName>
    <definedName name="_xlnm.Print_Area" localSheetId="0">'Estimated Quantities Worksheet'!$A$1:$G$104</definedName>
    <definedName name="_xlnm.Print_Titles" localSheetId="0">'Estimated Quantities Worksheet'!$1:$3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5" l="1"/>
  <c r="A7" i="5" s="1"/>
  <c r="A8" i="5" s="1"/>
  <c r="A9" i="5" l="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alcChain>
</file>

<file path=xl/sharedStrings.xml><?xml version="1.0" encoding="utf-8"?>
<sst xmlns="http://schemas.openxmlformats.org/spreadsheetml/2006/main" count="239" uniqueCount="141">
  <si>
    <t>IB. ART.6</t>
  </si>
  <si>
    <t>LUMP</t>
  </si>
  <si>
    <t>PREMIUM FOR CONTRACT PERFORMANCE BOND AND PAYMENT BOND</t>
  </si>
  <si>
    <t>FOOT</t>
  </si>
  <si>
    <t>GUARDRAIL REMOVED</t>
  </si>
  <si>
    <t>EACH</t>
  </si>
  <si>
    <t>PORTIONS OF STRUCTURE REMOVED, AS PER PLAN</t>
  </si>
  <si>
    <t>SP 202B</t>
  </si>
  <si>
    <t>CU.YD.</t>
  </si>
  <si>
    <t>CRACK REPAIR, 1" OR LESS, USING SAND ASPHALT</t>
  </si>
  <si>
    <t>GALLON</t>
  </si>
  <si>
    <t>CRACK REPAIR, 1" OR LESS, USING HOT JOINT SEALER</t>
  </si>
  <si>
    <t>CRACK REPAIR, WIDER THAN 1" AND LESS THAN 1" IN DEPTH, USING ITEM SP 404 (PG 64-22)</t>
  </si>
  <si>
    <t>CRACK REPAIR, WIDER THAN 1" AND GREATER THAN 1" IN DEPTH, USING SP 402 (PG 64-22)</t>
  </si>
  <si>
    <t>3 CORNER CRACK REPAIR, USING ITEM SP 402 (PG 64-22)</t>
  </si>
  <si>
    <t>CU. YD.</t>
  </si>
  <si>
    <t>REPAIR EXISTING EXPANSION JOINT, USING ITEM SP 404 (PG 64-22)</t>
  </si>
  <si>
    <t>EXCAVATION OF SUBGRADE</t>
  </si>
  <si>
    <t>SQ.YD.</t>
  </si>
  <si>
    <t>SUBGRADE COMPACTION</t>
  </si>
  <si>
    <t>EMBANKMENT</t>
  </si>
  <si>
    <t>PAVEMENT PLANING, ASPHALT CONCRETE (T=2")</t>
  </si>
  <si>
    <t>PAVEMENT PLANING, ASPHALT CONCRETE (T=3")</t>
  </si>
  <si>
    <t>SP 304</t>
  </si>
  <si>
    <t xml:space="preserve">AGGREGATE BASE </t>
  </si>
  <si>
    <t>SP 402</t>
  </si>
  <si>
    <t>ASPHALT CONCRETE INTERMEDIATE COURSE, USING CRUSHED STONE, PG 64-22</t>
  </si>
  <si>
    <t>SP 404</t>
  </si>
  <si>
    <t>ASPHALT CONCRETE SURFACE COURSE, USING CRUSHED STONE, PG 64-22</t>
  </si>
  <si>
    <t>ASPHALT CONCRETE INTERMEDIATE COURSE, USING CRUSHED STONE, PG 76-22(FR)</t>
  </si>
  <si>
    <t>ASPHALT CONCRETE SURFACE COURSE, USING CRUSHED SLAG, PG 76-22(FR)</t>
  </si>
  <si>
    <t>SP 404A</t>
  </si>
  <si>
    <t>JOINT SEALER</t>
  </si>
  <si>
    <t>NON-TRACKING TACK COAT</t>
  </si>
  <si>
    <t>SP 451</t>
  </si>
  <si>
    <t>FULL DEPTH PAVEMENT REPAIRS (ASPHALT)</t>
  </si>
  <si>
    <t>SP 605</t>
  </si>
  <si>
    <t>AGGREGATE DRAINS, TYPE II</t>
  </si>
  <si>
    <t>GUARDRAIL, TYPE MGS, USING LONG STEEL POSTS</t>
  </si>
  <si>
    <t>GUARDRAIL, TYPE MGS, USING WOODEN POSTS</t>
  </si>
  <si>
    <t>SP 606A</t>
  </si>
  <si>
    <t>ANCHOR ASSEMBLY, MGS TYPE E</t>
  </si>
  <si>
    <t>ANCHOR ASSEMBLY, MGS TYPE T, USING LONG STEEL POSTS</t>
  </si>
  <si>
    <t>IMPACT ATTENUATOR, TYPE 2 (UNIDIRECTIONAL), AS PER PLAN</t>
  </si>
  <si>
    <t>CURB, TYPE 2-A, AS PER PLAN</t>
  </si>
  <si>
    <t>CONCRETE MEDIAN CURB, AS PER PLAN</t>
  </si>
  <si>
    <t>CATCH BASIN, ADJUSTED TO GRADE</t>
  </si>
  <si>
    <t>CATCH BASIN, GRATE AND CASTING, AS PER PLAN</t>
  </si>
  <si>
    <t>SP 614</t>
  </si>
  <si>
    <t>MAINTAINING TRAFFIC, AS PER PLAN</t>
  </si>
  <si>
    <t>HOURS</t>
  </si>
  <si>
    <t>ZONE PERSON</t>
  </si>
  <si>
    <t>SP 614C</t>
  </si>
  <si>
    <t>MILE</t>
  </si>
  <si>
    <t>REMOVAL OF PAVEMENT MARKING</t>
  </si>
  <si>
    <t>ASPHALT CONCRETE FOR MAINTAINING TRAFFIC, AS PER PLAN</t>
  </si>
  <si>
    <t>WORK ZONE EDGE LINE, CLASS 1, 740.02 TYPE 1</t>
  </si>
  <si>
    <t>SHOULDER PREPARATION</t>
  </si>
  <si>
    <t>COMPACTED AGGREGATE</t>
  </si>
  <si>
    <t>M. GAL.</t>
  </si>
  <si>
    <t>WATER</t>
  </si>
  <si>
    <t>FIELD OFFICE, AS PER PLAN</t>
  </si>
  <si>
    <t>RAISED PAVEMENT MARKERS REMOVED</t>
  </si>
  <si>
    <t>SP 621</t>
  </si>
  <si>
    <t>RAISED PAVEMENT MARKERS</t>
  </si>
  <si>
    <t>SP 623</t>
  </si>
  <si>
    <t>CONSTRUCTION LAYOUT SURVEY</t>
  </si>
  <si>
    <t>MOBILIZATION</t>
  </si>
  <si>
    <t>SP 626</t>
  </si>
  <si>
    <t>SP 627</t>
  </si>
  <si>
    <t>STONE SHOULDER PROTECTION</t>
  </si>
  <si>
    <t>6" WHITE EDGE LINE, TYPE 1</t>
  </si>
  <si>
    <t>6" YELLOW EDGE LINE, TYPE 1</t>
  </si>
  <si>
    <t>12" WHITE CHANNELIZING LINE, TYPE 1</t>
  </si>
  <si>
    <t>DOTTED LINE, 6", WHITE, TYPE 1</t>
  </si>
  <si>
    <t>SPECIAL</t>
  </si>
  <si>
    <t>SNAP MILL AND FILL</t>
  </si>
  <si>
    <t>SONIC NAP ALERT PATTERN (SNAP)</t>
  </si>
  <si>
    <t>REGRADING UNDER GUARDRAIL</t>
  </si>
  <si>
    <t>APPROACH SLAB REMOVED</t>
  </si>
  <si>
    <t>PAVEMENT PLANING, PORTLAND CEMENT CONCRETE, AS PER PLAN</t>
  </si>
  <si>
    <t>SP 519</t>
  </si>
  <si>
    <t>SQ.FT.</t>
  </si>
  <si>
    <t>PATCHING OF CONCRETE STRUCTURES, AS PER PLAN</t>
  </si>
  <si>
    <t>REINFORCED CONCRETE APPROACH SLABS (T=12"), AS PER PLAN</t>
  </si>
  <si>
    <t>SP 536</t>
  </si>
  <si>
    <t>CONCRETE WEATHERPROOFING, DECK, ABUTMENT SLABS AND APPROACH SLABS</t>
  </si>
  <si>
    <t>CONCRETE WEATHERPROOFING, PARAPETS</t>
  </si>
  <si>
    <t>MGS BRIDGE TERMINAL ASSEMBLY, TYPE 1, USING LONG STEEL POSTS</t>
  </si>
  <si>
    <t>MGS BRIDGE TERMINAL ASSEMBLY, TYPE 2, USING LONG STEEL POSTS</t>
  </si>
  <si>
    <t>ASPHALT CONCRETE CURB, TYPE I, PG 64-22</t>
  </si>
  <si>
    <t>SP 611</t>
  </si>
  <si>
    <t>CATCH BASIN, RECONSTRUCTED TO GRADE, LESS THAN 4", AS PER PLAN</t>
  </si>
  <si>
    <t>CATCH BASIN, RECONSTRUCTED TO GRADE, 4" - 12", AS PER PLAN</t>
  </si>
  <si>
    <t>CATCH BASIN, RECONSTRUCTED TO GRADE, GREATER THAN 12", AS PER PLAN</t>
  </si>
  <si>
    <t>SP 614A</t>
  </si>
  <si>
    <t>TEMPORARY REMOVAL OF EXISTING PAVEMENT MARKINGS</t>
  </si>
  <si>
    <t>WORK ZONE LANE LINE, CLASS 1, 740.02 TYPE 1</t>
  </si>
  <si>
    <t>WORK ZONE CHANNELIZING LINE, CLASS 1, 740.02 TYPE 1</t>
  </si>
  <si>
    <t>WORK ZONE CHANNELIZING LINE, CLASS 1, 740.06 TYPE 1</t>
  </si>
  <si>
    <t>BARRIER REFLECTOR, TYPE A (WHITE)</t>
  </si>
  <si>
    <t>BARRIER REFLECTOR, TYPE B (WHITE)</t>
  </si>
  <si>
    <t>BARRIER REFLECTOR, TYPE B (YELLOW)</t>
  </si>
  <si>
    <t>SP 626A</t>
  </si>
  <si>
    <t>CONSTRUCTION ZONE MARKERS, ONE WAY MODEL</t>
  </si>
  <si>
    <t>6" WHITE LANE LINE, TYPE 1</t>
  </si>
  <si>
    <t>PAVEMENT MARKING MISC: FINAL PAVEMENT MARKING PREPARATION</t>
  </si>
  <si>
    <t>SP 808</t>
  </si>
  <si>
    <t>SIGN MONTH</t>
  </si>
  <si>
    <t>DIGITAL SPEED LIMIT (DSL) SIGN ASSEMBLY</t>
  </si>
  <si>
    <t>AIR SPEED ZONE MARKINGS, AS PER PLAN</t>
  </si>
  <si>
    <t>SPEED MEASUREMENT MARKINGS, AS PER PLAN</t>
  </si>
  <si>
    <t>PATCHING CONCRETE BRIDGE DECKS, TYPE B</t>
  </si>
  <si>
    <t>EXISTING CROSSOVER TO BE CLOSED/RE-OPENED, AS PER PLAN</t>
  </si>
  <si>
    <t>SECURING MANHOLE LID</t>
  </si>
  <si>
    <t>ASPHALT REJUVENATOR, POLYMER EMULSION</t>
  </si>
  <si>
    <t>PATCHING OF CONCRETE STRUCTURES</t>
  </si>
  <si>
    <t>Ref.</t>
  </si>
  <si>
    <t>Item</t>
  </si>
  <si>
    <t>Unit</t>
  </si>
  <si>
    <t>No.</t>
  </si>
  <si>
    <t>Description</t>
  </si>
  <si>
    <t>Quantity</t>
  </si>
  <si>
    <t>Units</t>
  </si>
  <si>
    <t>Price</t>
  </si>
  <si>
    <t>Extension</t>
  </si>
  <si>
    <t>The total amount of the preceding Bid is based upon the approximate quantities given above, and the Unit Prices and Lump Sums offered by the undersigned, amounts to the sum of:</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</si>
  <si>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</si>
  <si>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</si>
  <si>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</si>
  <si>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</si>
  <si>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</si>
  <si>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</si>
  <si>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Item No.'s that do not have an IB or SP designation are Items drawn from the 2019 ODOT CMS.  Bidders should refer to the 2019 ODOT CMS for information and guidance concerning these Items.</t>
  </si>
  <si>
    <t>DITCH CLEANOUT</t>
  </si>
  <si>
    <t xml:space="preserve">PROJECT NO. 59-22-04 (Ref. Nos. 1-86) </t>
  </si>
  <si>
    <t xml:space="preserve">TOTAL BASE BID PROJECT NO. 59-22-04 (ITEM 1 THRU ITEM 86) </t>
  </si>
  <si>
    <t>GUARDRAIL REMOVED FOR STORAGE</t>
  </si>
  <si>
    <t>EXISTING AGGREGATE DRAIN OUTLET CLEAN OUT</t>
  </si>
  <si>
    <r>
      <rPr>
        <strike/>
        <sz val="10"/>
        <rFont val="Arial"/>
        <family val="2"/>
      </rPr>
      <t>CU.YD</t>
    </r>
    <r>
      <rPr>
        <sz val="10"/>
        <rFont val="Arial"/>
        <family val="2"/>
      </rPr>
      <t>.</t>
    </r>
    <r>
      <rPr>
        <b/>
        <i/>
        <sz val="10"/>
        <rFont val="Arial"/>
        <family val="2"/>
      </rPr>
      <t>SQ.YD.</t>
    </r>
  </si>
  <si>
    <t>ADDENDUM NO.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</si>
</sst>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2" x14ac:knownFonts="1">
    <font>
      <sz val="11"/>
      <color theme="1"/>
      <name val="Calibri"/>
      <family val="2"/>
      <scheme val="minor"/>
    </font>
    <font>
      <sz val="10"/>
      <name val="Arial"/>
      <family val="2"/>
    </font>
    <font>
      <sz val="10"/>
      <name val="Arial"/>
      <family val="2"/>
    </font>
    <font>
      <sz val="12"/>
      <name val="Arial"/>
      <family val="2"/>
    </font>
    <font>
      <b/>
      <sz val="10"/>
      <name val="Arial"/>
      <family val="2"/>
    </font>
    <font>
      <sz val="11"/>
      <name val="Arial"/>
      <family val="2"/>
    </font>
    <font>
      <b/>
      <u/>
      <sz val="12"/>
      <name val="Arial"/>
      <family val="2"/>
    </font>
    <font>
      <sz val="12"/>
      <color indexed="8"/>
      <name val="Times New Roman"/>
      <family val="1"/>
    </font>
    <font>
      <b/>
      <sz val="11"/>
      <name val="Arial"/>
      <family val="2"/>
    </font>
    <font>
      <b/>
      <i/>
      <sz val="10"/>
      <name val="Arial"/>
      <family val="2"/>
    </font>
    <font>
      <strike/>
      <sz val="10"/>
      <name val="Arial"/>
      <family val="2"/>
    </font>
    <font>
      <b/>
      <sz val="14"/>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1" fillId="0" borderId="0"/>
    <xf numFmtId="0" fontId="2" fillId="0" borderId="0"/>
    <xf numFmtId="0" fontId="1" fillId="0" borderId="0"/>
    <xf numFmtId="44" fontId="1" fillId="0" borderId="0" applyFont="0" applyFill="0" applyBorder="0" applyAlignment="0" applyProtection="0"/>
    <xf numFmtId="0" fontId="3" fillId="0" borderId="0">
      <alignment vertical="top" wrapText="1"/>
    </xf>
  </cellStyleXfs>
  <cellXfs count="88">
    <xf numFmtId="0" fontId="0" fillId="0" borderId="0" xfId="0"/>
    <xf numFmtId="0" fontId="4" fillId="0" borderId="8" xfId="3" applyFont="1" applyBorder="1" applyAlignment="1">
      <alignment horizontal="center" vertical="center"/>
    </xf>
    <xf numFmtId="0" fontId="4" fillId="0" borderId="9" xfId="3" applyFont="1" applyBorder="1" applyAlignment="1">
      <alignment horizontal="center" vertical="center"/>
    </xf>
    <xf numFmtId="0" fontId="4" fillId="0" borderId="10" xfId="3" applyFont="1" applyBorder="1" applyAlignment="1">
      <alignment horizontal="center" vertical="center"/>
    </xf>
    <xf numFmtId="0" fontId="1" fillId="0" borderId="0" xfId="3"/>
    <xf numFmtId="2" fontId="1" fillId="0" borderId="0" xfId="3" applyNumberFormat="1"/>
    <xf numFmtId="44" fontId="1" fillId="0" borderId="0" xfId="4" applyFont="1" applyFill="1" applyBorder="1"/>
    <xf numFmtId="0" fontId="4" fillId="0" borderId="11" xfId="3" applyFont="1" applyBorder="1" applyAlignment="1">
      <alignment horizontal="center" vertical="center"/>
    </xf>
    <xf numFmtId="0" fontId="4" fillId="0" borderId="7" xfId="3" applyFont="1" applyBorder="1" applyAlignment="1">
      <alignment horizontal="center" vertical="center"/>
    </xf>
    <xf numFmtId="0" fontId="4" fillId="0" borderId="7" xfId="3" applyFont="1" applyBorder="1" applyAlignment="1">
      <alignment horizontal="left" vertical="center"/>
    </xf>
    <xf numFmtId="0" fontId="4" fillId="0" borderId="7" xfId="3" applyFont="1" applyBorder="1" applyAlignment="1">
      <alignment horizontal="center" vertical="center" wrapText="1"/>
    </xf>
    <xf numFmtId="0" fontId="4" fillId="0" borderId="12" xfId="3" applyFont="1" applyBorder="1" applyAlignment="1">
      <alignment horizontal="center" vertical="center"/>
    </xf>
    <xf numFmtId="0" fontId="4" fillId="0" borderId="13" xfId="3" applyFont="1" applyBorder="1" applyAlignment="1">
      <alignment horizontal="center"/>
    </xf>
    <xf numFmtId="0" fontId="4" fillId="0" borderId="14" xfId="3" applyFont="1" applyBorder="1" applyAlignment="1">
      <alignment horizontal="center" vertical="top"/>
    </xf>
    <xf numFmtId="0" fontId="4" fillId="0" borderId="14" xfId="3" applyFont="1" applyBorder="1"/>
    <xf numFmtId="0" fontId="4" fillId="0" borderId="14" xfId="3" applyFont="1" applyBorder="1" applyAlignment="1">
      <alignment horizontal="center"/>
    </xf>
    <xf numFmtId="0" fontId="4" fillId="0" borderId="14" xfId="3" applyFont="1" applyBorder="1" applyAlignment="1">
      <alignment vertical="top" wrapText="1"/>
    </xf>
    <xf numFmtId="0" fontId="4" fillId="0" borderId="15" xfId="3" applyFont="1" applyBorder="1" applyAlignment="1">
      <alignment horizontal="center"/>
    </xf>
    <xf numFmtId="0" fontId="4" fillId="3" borderId="16" xfId="3" applyFont="1" applyFill="1" applyBorder="1" applyAlignment="1">
      <alignment horizontal="center"/>
    </xf>
    <xf numFmtId="0" fontId="4" fillId="3" borderId="17" xfId="3" applyFont="1" applyFill="1" applyBorder="1" applyAlignment="1">
      <alignment horizontal="center" vertical="top"/>
    </xf>
    <xf numFmtId="0" fontId="4" fillId="0" borderId="17" xfId="3" applyFont="1" applyBorder="1" applyAlignment="1">
      <alignment vertical="center"/>
    </xf>
    <xf numFmtId="0" fontId="4" fillId="3" borderId="17" xfId="3" applyFont="1" applyFill="1" applyBorder="1" applyAlignment="1">
      <alignment horizontal="center"/>
    </xf>
    <xf numFmtId="0" fontId="4" fillId="3" borderId="17" xfId="3" applyFont="1" applyFill="1" applyBorder="1" applyAlignment="1">
      <alignment vertical="top" wrapText="1"/>
    </xf>
    <xf numFmtId="0" fontId="4" fillId="3" borderId="18" xfId="3" applyFont="1" applyFill="1" applyBorder="1" applyAlignment="1">
      <alignment horizontal="center"/>
    </xf>
    <xf numFmtId="0" fontId="1" fillId="0" borderId="19" xfId="3" applyBorder="1" applyAlignment="1">
      <alignment horizontal="center" vertical="center"/>
    </xf>
    <xf numFmtId="0" fontId="1" fillId="2" borderId="2" xfId="3" applyFill="1" applyBorder="1" applyAlignment="1">
      <alignment horizontal="center" vertical="center"/>
    </xf>
    <xf numFmtId="0" fontId="1" fillId="2" borderId="2" xfId="3" applyFill="1" applyBorder="1" applyAlignment="1">
      <alignment vertical="center"/>
    </xf>
    <xf numFmtId="164" fontId="1" fillId="0" borderId="2" xfId="3" applyNumberFormat="1" applyBorder="1" applyAlignment="1">
      <alignment horizontal="center"/>
    </xf>
    <xf numFmtId="164" fontId="1" fillId="0" borderId="4" xfId="3" applyNumberFormat="1" applyBorder="1"/>
    <xf numFmtId="164" fontId="1" fillId="0" borderId="0" xfId="3" applyNumberFormat="1"/>
    <xf numFmtId="4" fontId="1" fillId="0" borderId="1" xfId="3" applyNumberFormat="1" applyBorder="1" applyAlignment="1">
      <alignment horizontal="center" vertical="center"/>
    </xf>
    <xf numFmtId="164" fontId="1" fillId="0" borderId="2" xfId="4" applyNumberFormat="1" applyFont="1" applyFill="1" applyBorder="1" applyAlignment="1">
      <alignment horizontal="center"/>
    </xf>
    <xf numFmtId="4" fontId="1" fillId="0" borderId="2" xfId="3" applyNumberFormat="1" applyBorder="1" applyAlignment="1">
      <alignment horizontal="center" vertical="center"/>
    </xf>
    <xf numFmtId="0" fontId="1" fillId="0" borderId="2" xfId="3" applyBorder="1" applyAlignment="1">
      <alignment vertical="center"/>
    </xf>
    <xf numFmtId="0" fontId="1" fillId="2" borderId="2" xfId="3" applyFill="1" applyBorder="1" applyAlignment="1">
      <alignment horizontal="center"/>
    </xf>
    <xf numFmtId="3" fontId="1" fillId="0" borderId="2" xfId="3" applyNumberFormat="1" applyBorder="1" applyAlignment="1">
      <alignment horizontal="center" vertical="center"/>
    </xf>
    <xf numFmtId="4" fontId="1" fillId="2" borderId="2" xfId="3" applyNumberFormat="1" applyFill="1" applyBorder="1" applyAlignment="1">
      <alignment horizontal="left" vertical="center"/>
    </xf>
    <xf numFmtId="0" fontId="1" fillId="4" borderId="22" xfId="3" applyFill="1" applyBorder="1" applyAlignment="1">
      <alignment vertical="top"/>
    </xf>
    <xf numFmtId="0" fontId="1" fillId="0" borderId="26" xfId="3" applyBorder="1" applyAlignment="1">
      <alignment horizontal="centerContinuous" vertical="center" wrapText="1"/>
    </xf>
    <xf numFmtId="0" fontId="1" fillId="0" borderId="27" xfId="3" applyBorder="1" applyAlignment="1">
      <alignment horizontal="centerContinuous" vertical="top" wrapText="1"/>
    </xf>
    <xf numFmtId="0" fontId="1" fillId="0" borderId="27" xfId="3" applyBorder="1" applyAlignment="1">
      <alignment horizontal="right" vertical="center" wrapText="1"/>
    </xf>
    <xf numFmtId="0" fontId="1" fillId="5" borderId="27" xfId="3" applyFill="1" applyBorder="1" applyAlignment="1">
      <alignment horizontal="centerContinuous" vertical="center" wrapText="1"/>
    </xf>
    <xf numFmtId="0" fontId="4" fillId="5" borderId="28" xfId="3" applyFont="1" applyFill="1" applyBorder="1" applyAlignment="1">
      <alignment horizontal="centerContinuous" vertical="center"/>
    </xf>
    <xf numFmtId="164" fontId="1" fillId="0" borderId="29" xfId="3" applyNumberFormat="1" applyBorder="1" applyAlignment="1">
      <alignment vertical="center"/>
    </xf>
    <xf numFmtId="0" fontId="1" fillId="0" borderId="0" xfId="3" applyAlignment="1">
      <alignment horizontal="center" vertical="center"/>
    </xf>
    <xf numFmtId="0" fontId="6" fillId="0" borderId="30" xfId="3" applyFont="1" applyBorder="1"/>
    <xf numFmtId="0" fontId="3" fillId="0" borderId="31" xfId="3" applyFont="1" applyBorder="1"/>
    <xf numFmtId="0" fontId="3" fillId="0" borderId="31" xfId="3" applyFont="1" applyBorder="1" applyAlignment="1">
      <alignment horizontal="center" vertical="center"/>
    </xf>
    <xf numFmtId="0" fontId="3" fillId="0" borderId="32" xfId="3" applyFont="1" applyBorder="1"/>
    <xf numFmtId="0" fontId="3" fillId="0" borderId="33" xfId="3" applyFont="1" applyBorder="1" applyAlignment="1">
      <alignment horizontal="left" vertical="top" wrapText="1"/>
    </xf>
    <xf numFmtId="0" fontId="3" fillId="0" borderId="0" xfId="3" applyFont="1" applyAlignment="1">
      <alignment horizontal="left" vertical="top" wrapText="1"/>
    </xf>
    <xf numFmtId="0" fontId="3" fillId="0" borderId="35" xfId="3" applyFont="1" applyBorder="1" applyAlignment="1">
      <alignment horizontal="left" vertical="top" wrapText="1"/>
    </xf>
    <xf numFmtId="0" fontId="3" fillId="0" borderId="36" xfId="3" applyFont="1" applyBorder="1" applyAlignment="1">
      <alignment horizontal="left" vertical="top" wrapText="1"/>
    </xf>
    <xf numFmtId="0" fontId="3" fillId="0" borderId="37" xfId="3" applyFont="1" applyBorder="1" applyAlignment="1">
      <alignment horizontal="left" vertical="top" wrapText="1"/>
    </xf>
    <xf numFmtId="0" fontId="3" fillId="0" borderId="38" xfId="3" applyFont="1" applyBorder="1" applyAlignment="1">
      <alignment horizontal="left" vertical="top" wrapText="1"/>
    </xf>
    <xf numFmtId="0" fontId="3" fillId="0" borderId="0" xfId="3" applyFont="1" applyAlignment="1">
      <alignment horizontal="center" vertical="center"/>
    </xf>
    <xf numFmtId="0" fontId="3" fillId="0" borderId="0" xfId="3" applyFont="1" applyAlignment="1">
      <alignment horizontal="right" vertical="center"/>
    </xf>
    <xf numFmtId="0" fontId="3" fillId="0" borderId="0" xfId="3" applyFont="1"/>
    <xf numFmtId="0" fontId="3" fillId="0" borderId="34" xfId="3" applyFont="1" applyBorder="1"/>
    <xf numFmtId="0" fontId="3" fillId="0" borderId="37" xfId="5" applyBorder="1" applyAlignment="1">
      <alignment vertical="center"/>
    </xf>
    <xf numFmtId="0" fontId="3" fillId="0" borderId="39" xfId="5" applyBorder="1" applyAlignment="1">
      <alignment vertical="center"/>
    </xf>
    <xf numFmtId="0" fontId="3" fillId="0" borderId="38" xfId="5" applyBorder="1" applyAlignment="1">
      <alignment vertical="center"/>
    </xf>
    <xf numFmtId="0" fontId="7" fillId="0" borderId="0" xfId="3" applyFont="1" applyAlignment="1">
      <alignment horizontal="justify"/>
    </xf>
    <xf numFmtId="0" fontId="3" fillId="0" borderId="42" xfId="3" applyFont="1" applyBorder="1"/>
    <xf numFmtId="0" fontId="1" fillId="2" borderId="3" xfId="3" applyFill="1" applyBorder="1" applyAlignment="1">
      <alignment horizontal="center" vertical="center"/>
    </xf>
    <xf numFmtId="0" fontId="1" fillId="2" borderId="3" xfId="3" applyFill="1" applyBorder="1" applyAlignment="1">
      <alignment vertical="center"/>
    </xf>
    <xf numFmtId="164" fontId="1" fillId="0" borderId="3" xfId="3" applyNumberFormat="1" applyBorder="1" applyAlignment="1">
      <alignment horizontal="center"/>
    </xf>
    <xf numFmtId="164" fontId="1" fillId="0" borderId="6" xfId="3" applyNumberFormat="1" applyBorder="1"/>
    <xf numFmtId="164" fontId="1" fillId="0" borderId="2" xfId="3" applyNumberFormat="1" applyBorder="1"/>
    <xf numFmtId="0" fontId="1" fillId="0" borderId="43" xfId="3" applyBorder="1" applyAlignment="1">
      <alignment horizontal="center" vertical="center"/>
    </xf>
    <xf numFmtId="4" fontId="1" fillId="0" borderId="5" xfId="3" applyNumberFormat="1" applyBorder="1" applyAlignment="1">
      <alignment horizontal="center" vertical="center"/>
    </xf>
    <xf numFmtId="0" fontId="3" fillId="0" borderId="33" xfId="3" applyFont="1" applyBorder="1" applyAlignment="1">
      <alignment horizontal="left" vertical="top" wrapText="1"/>
    </xf>
    <xf numFmtId="0" fontId="3" fillId="0" borderId="0" xfId="3" applyFont="1" applyAlignment="1">
      <alignment horizontal="left" vertical="top" wrapText="1"/>
    </xf>
    <xf numFmtId="0" fontId="8" fillId="0" borderId="40" xfId="3" applyFont="1" applyBorder="1" applyAlignment="1">
      <alignment horizontal="left" vertical="center" wrapText="1"/>
    </xf>
    <xf numFmtId="0" fontId="8" fillId="0" borderId="41" xfId="3" applyFont="1" applyBorder="1" applyAlignment="1">
      <alignment horizontal="left" vertical="center" wrapText="1"/>
    </xf>
    <xf numFmtId="0" fontId="5" fillId="0" borderId="20" xfId="3" applyFont="1" applyBorder="1" applyAlignment="1">
      <alignment horizontal="justify" vertical="center" wrapText="1"/>
    </xf>
    <xf numFmtId="0" fontId="1" fillId="0" borderId="0" xfId="3" applyAlignment="1">
      <alignment horizontal="justify" vertical="center" wrapText="1"/>
    </xf>
    <xf numFmtId="0" fontId="1" fillId="0" borderId="21" xfId="3" applyBorder="1" applyAlignment="1">
      <alignment horizontal="justify" vertical="center" wrapText="1"/>
    </xf>
    <xf numFmtId="0" fontId="1" fillId="0" borderId="23" xfId="3" applyBorder="1" applyAlignment="1">
      <alignment horizontal="justify" vertical="center" wrapText="1"/>
    </xf>
    <xf numFmtId="0" fontId="1" fillId="0" borderId="24" xfId="3" applyBorder="1" applyAlignment="1">
      <alignment horizontal="justify" vertical="center" wrapText="1"/>
    </xf>
    <xf numFmtId="0" fontId="1" fillId="0" borderId="25" xfId="3" applyBorder="1" applyAlignment="1">
      <alignment horizontal="justify" vertical="center" wrapText="1"/>
    </xf>
    <xf numFmtId="0" fontId="3" fillId="0" borderId="20" xfId="3" applyFont="1" applyBorder="1" applyAlignment="1">
      <alignment horizontal="left" vertical="top" wrapText="1"/>
    </xf>
    <xf numFmtId="0" fontId="3" fillId="0" borderId="21" xfId="3" applyFont="1" applyBorder="1" applyAlignment="1">
      <alignment horizontal="left" vertical="top" wrapText="1"/>
    </xf>
    <xf numFmtId="0" fontId="3" fillId="0" borderId="0" xfId="3" applyFont="1" applyAlignment="1">
      <alignment horizontal="right" vertical="top" wrapText="1"/>
    </xf>
    <xf numFmtId="0" fontId="3" fillId="0" borderId="34" xfId="3" applyFont="1" applyBorder="1" applyAlignment="1">
      <alignment horizontal="right" vertical="top" wrapText="1"/>
    </xf>
    <xf numFmtId="0" fontId="3" fillId="0" borderId="34" xfId="3" applyFont="1" applyBorder="1" applyAlignment="1">
      <alignment horizontal="left" vertical="top" wrapText="1"/>
    </xf>
    <xf numFmtId="0" fontId="9" fillId="6" borderId="2" xfId="3" applyFont="1" applyFill="1" applyBorder="1" applyAlignment="1">
      <alignment horizontal="center" vertical="center"/>
    </xf>
    <xf numFmtId="0" fontId="11" fillId="6" borderId="0" xfId="3" applyFont="1" applyFill="1"/>
  </cellXfs>
  <cellStyles count="6">
    <cellStyle name="Currency 2" xfId="4" xr:uid="{0A53D729-ABF3-4E9B-B4AB-D06B6EAEEFAF}"/>
    <cellStyle name="Normal" xfId="0" builtinId="0"/>
    <cellStyle name="Normal 2" xfId="1" xr:uid="{5A451E3E-13FB-49DC-ADDB-1408D286DEDD}"/>
    <cellStyle name="Normal 2 2" xfId="2" xr:uid="{60EC54F1-7923-4E99-875E-1AC8176F72A6}"/>
    <cellStyle name="Normal 2 2 2" xfId="3" xr:uid="{767C42D9-C619-4725-B7BA-6B91C438AD26}"/>
    <cellStyle name="Normal 3 2" xfId="5" xr:uid="{4DDB80EE-B841-46D8-A270-C9F09687B7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4CE7B-080A-41AC-8187-076A666C72F8}">
  <sheetPr>
    <pageSetUpPr fitToPage="1"/>
  </sheetPr>
  <dimension ref="A1:R109"/>
  <sheetViews>
    <sheetView tabSelected="1" topLeftCell="A5" zoomScale="90" zoomScaleNormal="90" zoomScaleSheetLayoutView="70" workbookViewId="0">
      <selection activeCell="C118" sqref="C116:C118"/>
    </sheetView>
  </sheetViews>
  <sheetFormatPr defaultColWidth="9.1796875" defaultRowHeight="12.5" x14ac:dyDescent="0.25"/>
  <cols>
    <col min="1" max="1" width="5.54296875" style="4" bestFit="1" customWidth="1"/>
    <col min="2" max="2" width="10.1796875" style="4" bestFit="1" customWidth="1"/>
    <col min="3" max="3" width="92.26953125" style="4" customWidth="1"/>
    <col min="4" max="4" width="11.26953125" style="44" customWidth="1"/>
    <col min="5" max="5" width="17.1796875" style="4" customWidth="1"/>
    <col min="6" max="6" width="18.7265625" style="4" customWidth="1"/>
    <col min="7" max="7" width="22.7265625" style="4" customWidth="1"/>
    <col min="8" max="8" width="12.7265625" style="4" bestFit="1" customWidth="1"/>
    <col min="9" max="13" width="12.7265625" style="4" customWidth="1"/>
    <col min="14" max="14" width="12.7265625" style="5" bestFit="1" customWidth="1"/>
    <col min="15" max="15" width="12.26953125" style="6" bestFit="1" customWidth="1"/>
    <col min="16" max="16" width="14" style="6" bestFit="1" customWidth="1"/>
    <col min="17" max="17" width="12.26953125" style="4" bestFit="1" customWidth="1"/>
    <col min="18" max="18" width="14" style="4" bestFit="1" customWidth="1"/>
    <col min="19" max="16384" width="9.1796875" style="4"/>
  </cols>
  <sheetData>
    <row r="1" spans="1:18" ht="20.149999999999999" customHeight="1" x14ac:dyDescent="0.25">
      <c r="A1" s="1" t="s">
        <v>117</v>
      </c>
      <c r="B1" s="2" t="s">
        <v>118</v>
      </c>
      <c r="C1" s="2"/>
      <c r="D1" s="2"/>
      <c r="E1" s="2"/>
      <c r="F1" s="2" t="s">
        <v>119</v>
      </c>
      <c r="G1" s="3"/>
    </row>
    <row r="2" spans="1:18" ht="20.149999999999999" customHeight="1" thickBot="1" x14ac:dyDescent="0.3">
      <c r="A2" s="7" t="s">
        <v>120</v>
      </c>
      <c r="B2" s="8" t="s">
        <v>120</v>
      </c>
      <c r="C2" s="9" t="s">
        <v>121</v>
      </c>
      <c r="D2" s="8" t="s">
        <v>122</v>
      </c>
      <c r="E2" s="10" t="s">
        <v>123</v>
      </c>
      <c r="F2" s="8" t="s">
        <v>124</v>
      </c>
      <c r="G2" s="11" t="s">
        <v>125</v>
      </c>
    </row>
    <row r="3" spans="1:18" ht="6.75" customHeight="1" thickTop="1" thickBot="1" x14ac:dyDescent="0.35">
      <c r="A3" s="12"/>
      <c r="B3" s="13"/>
      <c r="C3" s="14"/>
      <c r="D3" s="15"/>
      <c r="E3" s="16"/>
      <c r="F3" s="15"/>
      <c r="G3" s="17"/>
    </row>
    <row r="4" spans="1:18" ht="20.149999999999999" customHeight="1" x14ac:dyDescent="0.3">
      <c r="A4" s="18"/>
      <c r="B4" s="19"/>
      <c r="C4" s="20" t="s">
        <v>135</v>
      </c>
      <c r="D4" s="21"/>
      <c r="E4" s="22"/>
      <c r="F4" s="21"/>
      <c r="G4" s="23"/>
    </row>
    <row r="5" spans="1:18" ht="20.149999999999999" customHeight="1" x14ac:dyDescent="0.25">
      <c r="A5" s="24">
        <v>1</v>
      </c>
      <c r="B5" s="25" t="s">
        <v>0</v>
      </c>
      <c r="C5" s="26" t="s">
        <v>2</v>
      </c>
      <c r="D5" s="30">
        <v>1</v>
      </c>
      <c r="E5" s="25" t="s">
        <v>1</v>
      </c>
      <c r="F5" s="27"/>
      <c r="G5" s="28"/>
      <c r="H5" s="29"/>
      <c r="I5" s="29"/>
      <c r="J5" s="29"/>
      <c r="Q5" s="6"/>
      <c r="R5" s="6"/>
    </row>
    <row r="6" spans="1:18" ht="19.5" customHeight="1" x14ac:dyDescent="0.25">
      <c r="A6" s="24">
        <f>A5+1</f>
        <v>2</v>
      </c>
      <c r="B6" s="25">
        <v>202</v>
      </c>
      <c r="C6" s="26" t="s">
        <v>4</v>
      </c>
      <c r="D6" s="30">
        <v>49937.5</v>
      </c>
      <c r="E6" s="25" t="s">
        <v>3</v>
      </c>
      <c r="F6" s="31"/>
      <c r="G6" s="28"/>
      <c r="H6" s="29"/>
      <c r="I6" s="29"/>
      <c r="J6" s="29"/>
      <c r="Q6" s="6"/>
      <c r="R6" s="6"/>
    </row>
    <row r="7" spans="1:18" ht="19.5" customHeight="1" x14ac:dyDescent="0.25">
      <c r="A7" s="24">
        <f t="shared" ref="A7:A8" si="0">A6+1</f>
        <v>3</v>
      </c>
      <c r="B7" s="25">
        <v>202</v>
      </c>
      <c r="C7" s="26" t="s">
        <v>137</v>
      </c>
      <c r="D7" s="30">
        <v>300</v>
      </c>
      <c r="E7" s="25" t="s">
        <v>3</v>
      </c>
      <c r="F7" s="31"/>
      <c r="G7" s="28"/>
      <c r="H7" s="29"/>
      <c r="I7" s="29"/>
      <c r="J7" s="29"/>
      <c r="Q7" s="6"/>
      <c r="R7" s="6"/>
    </row>
    <row r="8" spans="1:18" ht="19.5" customHeight="1" x14ac:dyDescent="0.25">
      <c r="A8" s="24">
        <f t="shared" si="0"/>
        <v>4</v>
      </c>
      <c r="B8" s="25">
        <v>202</v>
      </c>
      <c r="C8" s="26" t="s">
        <v>79</v>
      </c>
      <c r="D8" s="30">
        <v>116.67</v>
      </c>
      <c r="E8" s="25" t="s">
        <v>18</v>
      </c>
      <c r="F8" s="31"/>
      <c r="G8" s="28"/>
      <c r="H8" s="29"/>
      <c r="I8" s="29"/>
      <c r="J8" s="29"/>
      <c r="Q8" s="6"/>
      <c r="R8" s="6"/>
    </row>
    <row r="9" spans="1:18" ht="19.5" customHeight="1" x14ac:dyDescent="0.25">
      <c r="A9" s="24">
        <f t="shared" ref="A9:A71" si="1">A8+1</f>
        <v>5</v>
      </c>
      <c r="B9" s="25">
        <v>202</v>
      </c>
      <c r="C9" s="26" t="s">
        <v>6</v>
      </c>
      <c r="D9" s="30">
        <v>42</v>
      </c>
      <c r="E9" s="25" t="s">
        <v>5</v>
      </c>
      <c r="F9" s="31"/>
      <c r="G9" s="28"/>
      <c r="H9" s="29"/>
      <c r="I9" s="29"/>
      <c r="J9" s="29"/>
      <c r="Q9" s="6"/>
      <c r="R9" s="6"/>
    </row>
    <row r="10" spans="1:18" ht="19.5" customHeight="1" x14ac:dyDescent="0.25">
      <c r="A10" s="24">
        <f t="shared" si="1"/>
        <v>6</v>
      </c>
      <c r="B10" s="25" t="s">
        <v>7</v>
      </c>
      <c r="C10" s="26" t="s">
        <v>9</v>
      </c>
      <c r="D10" s="30">
        <v>110</v>
      </c>
      <c r="E10" s="25" t="s">
        <v>8</v>
      </c>
      <c r="F10" s="31"/>
      <c r="G10" s="28"/>
      <c r="H10" s="29"/>
      <c r="I10" s="29"/>
      <c r="J10" s="29"/>
      <c r="Q10" s="6"/>
      <c r="R10" s="6"/>
    </row>
    <row r="11" spans="1:18" ht="19.5" customHeight="1" x14ac:dyDescent="0.25">
      <c r="A11" s="24">
        <f t="shared" si="1"/>
        <v>7</v>
      </c>
      <c r="B11" s="25" t="s">
        <v>7</v>
      </c>
      <c r="C11" s="26" t="s">
        <v>11</v>
      </c>
      <c r="D11" s="30">
        <v>4000</v>
      </c>
      <c r="E11" s="25" t="s">
        <v>10</v>
      </c>
      <c r="F11" s="31"/>
      <c r="G11" s="28"/>
      <c r="H11" s="29"/>
      <c r="I11" s="29"/>
      <c r="J11" s="29"/>
      <c r="Q11" s="6"/>
      <c r="R11" s="6"/>
    </row>
    <row r="12" spans="1:18" ht="20.149999999999999" customHeight="1" x14ac:dyDescent="0.25">
      <c r="A12" s="24">
        <f t="shared" si="1"/>
        <v>8</v>
      </c>
      <c r="B12" s="25" t="s">
        <v>7</v>
      </c>
      <c r="C12" s="26" t="s">
        <v>12</v>
      </c>
      <c r="D12" s="30">
        <v>110</v>
      </c>
      <c r="E12" s="25" t="s">
        <v>8</v>
      </c>
      <c r="F12" s="31"/>
      <c r="G12" s="28"/>
      <c r="H12" s="29"/>
      <c r="I12" s="29"/>
      <c r="J12" s="29"/>
      <c r="Q12" s="6"/>
      <c r="R12" s="6"/>
    </row>
    <row r="13" spans="1:18" ht="20.149999999999999" customHeight="1" x14ac:dyDescent="0.25">
      <c r="A13" s="24">
        <f t="shared" si="1"/>
        <v>9</v>
      </c>
      <c r="B13" s="25" t="s">
        <v>7</v>
      </c>
      <c r="C13" s="26" t="s">
        <v>13</v>
      </c>
      <c r="D13" s="30">
        <v>110</v>
      </c>
      <c r="E13" s="25" t="s">
        <v>8</v>
      </c>
      <c r="F13" s="31"/>
      <c r="G13" s="28"/>
      <c r="H13" s="29"/>
      <c r="I13" s="29"/>
      <c r="J13" s="29"/>
      <c r="Q13" s="6"/>
      <c r="R13" s="6"/>
    </row>
    <row r="14" spans="1:18" ht="20.149999999999999" customHeight="1" x14ac:dyDescent="0.25">
      <c r="A14" s="24">
        <f t="shared" si="1"/>
        <v>10</v>
      </c>
      <c r="B14" s="25" t="s">
        <v>7</v>
      </c>
      <c r="C14" s="26" t="s">
        <v>14</v>
      </c>
      <c r="D14" s="30">
        <v>110</v>
      </c>
      <c r="E14" s="25" t="s">
        <v>8</v>
      </c>
      <c r="F14" s="31"/>
      <c r="G14" s="28"/>
      <c r="H14" s="29"/>
      <c r="I14" s="29"/>
      <c r="J14" s="29"/>
      <c r="Q14" s="6"/>
      <c r="R14" s="6"/>
    </row>
    <row r="15" spans="1:18" ht="20.149999999999999" customHeight="1" x14ac:dyDescent="0.25">
      <c r="A15" s="24">
        <f t="shared" si="1"/>
        <v>11</v>
      </c>
      <c r="B15" s="25" t="s">
        <v>7</v>
      </c>
      <c r="C15" s="26" t="s">
        <v>16</v>
      </c>
      <c r="D15" s="30">
        <v>30</v>
      </c>
      <c r="E15" s="25" t="s">
        <v>15</v>
      </c>
      <c r="F15" s="31"/>
      <c r="G15" s="28"/>
      <c r="H15" s="29"/>
      <c r="I15" s="29"/>
      <c r="J15" s="29"/>
      <c r="Q15" s="6"/>
      <c r="R15" s="6"/>
    </row>
    <row r="16" spans="1:18" ht="20.149999999999999" customHeight="1" x14ac:dyDescent="0.25">
      <c r="A16" s="24">
        <f t="shared" si="1"/>
        <v>12</v>
      </c>
      <c r="B16" s="25">
        <v>204</v>
      </c>
      <c r="C16" s="26" t="s">
        <v>17</v>
      </c>
      <c r="D16" s="30">
        <v>500</v>
      </c>
      <c r="E16" s="25" t="s">
        <v>8</v>
      </c>
      <c r="F16" s="31"/>
      <c r="G16" s="28"/>
      <c r="H16" s="29"/>
      <c r="I16" s="29"/>
      <c r="J16" s="29"/>
      <c r="Q16" s="6"/>
      <c r="R16" s="6"/>
    </row>
    <row r="17" spans="1:18" ht="20.149999999999999" customHeight="1" x14ac:dyDescent="0.25">
      <c r="A17" s="24">
        <f t="shared" si="1"/>
        <v>13</v>
      </c>
      <c r="B17" s="25">
        <v>204</v>
      </c>
      <c r="C17" s="26" t="s">
        <v>19</v>
      </c>
      <c r="D17" s="30">
        <v>3040</v>
      </c>
      <c r="E17" s="86" t="s">
        <v>139</v>
      </c>
      <c r="F17" s="31"/>
      <c r="G17" s="28"/>
      <c r="H17" s="29"/>
      <c r="I17" s="29"/>
      <c r="J17" s="29"/>
      <c r="Q17" s="6"/>
      <c r="R17" s="6"/>
    </row>
    <row r="18" spans="1:18" ht="20.149999999999999" customHeight="1" x14ac:dyDescent="0.25">
      <c r="A18" s="24">
        <f t="shared" si="1"/>
        <v>14</v>
      </c>
      <c r="B18" s="25">
        <v>204</v>
      </c>
      <c r="C18" s="26" t="s">
        <v>20</v>
      </c>
      <c r="D18" s="30">
        <v>60</v>
      </c>
      <c r="E18" s="25" t="s">
        <v>8</v>
      </c>
      <c r="F18" s="31"/>
      <c r="G18" s="28"/>
      <c r="H18" s="29"/>
      <c r="I18" s="29"/>
      <c r="J18" s="29"/>
      <c r="Q18" s="6"/>
      <c r="R18" s="6"/>
    </row>
    <row r="19" spans="1:18" ht="20.149999999999999" customHeight="1" x14ac:dyDescent="0.25">
      <c r="A19" s="24">
        <f t="shared" si="1"/>
        <v>15</v>
      </c>
      <c r="B19" s="25">
        <v>209</v>
      </c>
      <c r="C19" s="26" t="s">
        <v>134</v>
      </c>
      <c r="D19" s="30">
        <v>800</v>
      </c>
      <c r="E19" s="25" t="s">
        <v>3</v>
      </c>
      <c r="F19" s="31"/>
      <c r="G19" s="28"/>
      <c r="H19" s="29"/>
      <c r="I19" s="29"/>
      <c r="J19" s="29"/>
      <c r="Q19" s="6"/>
      <c r="R19" s="6"/>
    </row>
    <row r="20" spans="1:18" ht="20.149999999999999" customHeight="1" x14ac:dyDescent="0.25">
      <c r="A20" s="24">
        <f t="shared" si="1"/>
        <v>16</v>
      </c>
      <c r="B20" s="25">
        <v>254</v>
      </c>
      <c r="C20" s="26" t="s">
        <v>21</v>
      </c>
      <c r="D20" s="30">
        <v>93673</v>
      </c>
      <c r="E20" s="25" t="s">
        <v>18</v>
      </c>
      <c r="F20" s="31"/>
      <c r="G20" s="28"/>
      <c r="H20" s="29"/>
      <c r="I20" s="29"/>
      <c r="J20" s="29"/>
      <c r="Q20" s="6"/>
      <c r="R20" s="6"/>
    </row>
    <row r="21" spans="1:18" ht="20.149999999999999" customHeight="1" x14ac:dyDescent="0.25">
      <c r="A21" s="24">
        <f t="shared" si="1"/>
        <v>17</v>
      </c>
      <c r="B21" s="25">
        <v>254</v>
      </c>
      <c r="C21" s="26" t="s">
        <v>22</v>
      </c>
      <c r="D21" s="30">
        <v>252688</v>
      </c>
      <c r="E21" s="25" t="s">
        <v>18</v>
      </c>
      <c r="F21" s="31"/>
      <c r="G21" s="28"/>
      <c r="H21" s="29"/>
      <c r="I21" s="29"/>
      <c r="J21" s="29"/>
      <c r="Q21" s="6"/>
      <c r="R21" s="6"/>
    </row>
    <row r="22" spans="1:18" ht="20.149999999999999" customHeight="1" x14ac:dyDescent="0.25">
      <c r="A22" s="24">
        <f t="shared" si="1"/>
        <v>18</v>
      </c>
      <c r="B22" s="25">
        <v>254</v>
      </c>
      <c r="C22" s="26" t="s">
        <v>80</v>
      </c>
      <c r="D22" s="30">
        <v>450</v>
      </c>
      <c r="E22" s="25" t="s">
        <v>18</v>
      </c>
      <c r="F22" s="31"/>
      <c r="G22" s="28"/>
      <c r="H22" s="29"/>
      <c r="I22" s="29"/>
      <c r="J22" s="29"/>
      <c r="Q22" s="6"/>
      <c r="R22" s="6"/>
    </row>
    <row r="23" spans="1:18" ht="20.149999999999999" customHeight="1" x14ac:dyDescent="0.25">
      <c r="A23" s="24">
        <f t="shared" si="1"/>
        <v>19</v>
      </c>
      <c r="B23" s="25" t="s">
        <v>23</v>
      </c>
      <c r="C23" s="26" t="s">
        <v>24</v>
      </c>
      <c r="D23" s="30">
        <v>510</v>
      </c>
      <c r="E23" s="25" t="s">
        <v>8</v>
      </c>
      <c r="F23" s="27"/>
      <c r="G23" s="28"/>
      <c r="H23" s="29"/>
      <c r="I23" s="29"/>
      <c r="J23" s="29"/>
      <c r="Q23" s="6"/>
      <c r="R23" s="6"/>
    </row>
    <row r="24" spans="1:18" ht="20.149999999999999" customHeight="1" x14ac:dyDescent="0.25">
      <c r="A24" s="24">
        <f t="shared" si="1"/>
        <v>20</v>
      </c>
      <c r="B24" s="25" t="s">
        <v>25</v>
      </c>
      <c r="C24" s="26" t="s">
        <v>29</v>
      </c>
      <c r="D24" s="30">
        <v>12575</v>
      </c>
      <c r="E24" s="25" t="s">
        <v>8</v>
      </c>
      <c r="F24" s="27"/>
      <c r="G24" s="28"/>
      <c r="H24" s="29"/>
      <c r="I24" s="29"/>
      <c r="J24" s="29"/>
      <c r="Q24" s="6"/>
      <c r="R24" s="6"/>
    </row>
    <row r="25" spans="1:18" ht="20.149999999999999" customHeight="1" x14ac:dyDescent="0.25">
      <c r="A25" s="24">
        <f t="shared" si="1"/>
        <v>21</v>
      </c>
      <c r="B25" s="25" t="s">
        <v>25</v>
      </c>
      <c r="C25" s="26" t="s">
        <v>26</v>
      </c>
      <c r="D25" s="30">
        <v>390</v>
      </c>
      <c r="E25" s="25" t="s">
        <v>8</v>
      </c>
      <c r="F25" s="27"/>
      <c r="G25" s="28"/>
      <c r="H25" s="29"/>
      <c r="I25" s="29"/>
      <c r="J25" s="29"/>
      <c r="K25" s="29"/>
      <c r="L25" s="29"/>
      <c r="M25" s="29"/>
      <c r="Q25" s="6"/>
      <c r="R25" s="6"/>
    </row>
    <row r="26" spans="1:18" ht="20.149999999999999" customHeight="1" x14ac:dyDescent="0.25">
      <c r="A26" s="24">
        <f t="shared" si="1"/>
        <v>22</v>
      </c>
      <c r="B26" s="25" t="s">
        <v>27</v>
      </c>
      <c r="C26" s="26" t="s">
        <v>28</v>
      </c>
      <c r="D26" s="30">
        <v>5435</v>
      </c>
      <c r="E26" s="25" t="s">
        <v>8</v>
      </c>
      <c r="F26" s="27"/>
      <c r="G26" s="28"/>
      <c r="H26" s="29"/>
      <c r="I26" s="29"/>
      <c r="J26" s="29"/>
      <c r="Q26" s="6"/>
      <c r="R26" s="6"/>
    </row>
    <row r="27" spans="1:18" ht="20.149999999999999" customHeight="1" x14ac:dyDescent="0.25">
      <c r="A27" s="24">
        <f t="shared" si="1"/>
        <v>23</v>
      </c>
      <c r="B27" s="25" t="s">
        <v>27</v>
      </c>
      <c r="C27" s="26" t="s">
        <v>30</v>
      </c>
      <c r="D27" s="30">
        <v>8809</v>
      </c>
      <c r="E27" s="25" t="s">
        <v>8</v>
      </c>
      <c r="F27" s="27"/>
      <c r="G27" s="28"/>
      <c r="H27" s="29"/>
      <c r="I27" s="29"/>
      <c r="J27" s="29"/>
      <c r="K27" s="29"/>
      <c r="L27" s="29"/>
      <c r="M27" s="29"/>
      <c r="Q27" s="6"/>
      <c r="R27" s="6"/>
    </row>
    <row r="28" spans="1:18" ht="20.149999999999999" customHeight="1" x14ac:dyDescent="0.25">
      <c r="A28" s="24">
        <f t="shared" si="1"/>
        <v>24</v>
      </c>
      <c r="B28" s="25" t="s">
        <v>31</v>
      </c>
      <c r="C28" s="26" t="s">
        <v>32</v>
      </c>
      <c r="D28" s="30">
        <v>79846</v>
      </c>
      <c r="E28" s="25" t="s">
        <v>3</v>
      </c>
      <c r="F28" s="27"/>
      <c r="G28" s="28"/>
      <c r="H28" s="29"/>
      <c r="I28" s="29"/>
      <c r="J28" s="29"/>
      <c r="K28" s="29"/>
      <c r="L28" s="29"/>
      <c r="M28" s="29"/>
      <c r="Q28" s="6"/>
      <c r="R28" s="6"/>
    </row>
    <row r="29" spans="1:18" ht="20.149999999999999" customHeight="1" x14ac:dyDescent="0.25">
      <c r="A29" s="24">
        <f t="shared" si="1"/>
        <v>25</v>
      </c>
      <c r="B29" s="25">
        <v>407</v>
      </c>
      <c r="C29" s="26" t="s">
        <v>33</v>
      </c>
      <c r="D29" s="30">
        <v>53783</v>
      </c>
      <c r="E29" s="25" t="s">
        <v>10</v>
      </c>
      <c r="F29" s="27"/>
      <c r="G29" s="28"/>
      <c r="H29" s="29"/>
      <c r="I29" s="29"/>
      <c r="J29" s="29"/>
      <c r="K29" s="29"/>
      <c r="L29" s="29"/>
      <c r="M29" s="29"/>
      <c r="Q29" s="6"/>
      <c r="R29" s="6"/>
    </row>
    <row r="30" spans="1:18" ht="20.149999999999999" customHeight="1" x14ac:dyDescent="0.25">
      <c r="A30" s="24">
        <f t="shared" si="1"/>
        <v>26</v>
      </c>
      <c r="B30" s="25" t="s">
        <v>34</v>
      </c>
      <c r="C30" s="26" t="s">
        <v>35</v>
      </c>
      <c r="D30" s="30">
        <v>1606.67</v>
      </c>
      <c r="E30" s="25" t="s">
        <v>18</v>
      </c>
      <c r="F30" s="27"/>
      <c r="G30" s="28"/>
      <c r="H30" s="29"/>
      <c r="I30" s="29"/>
      <c r="J30" s="29"/>
      <c r="K30" s="29"/>
      <c r="L30" s="29"/>
      <c r="M30" s="29"/>
      <c r="Q30" s="6"/>
      <c r="R30" s="6"/>
    </row>
    <row r="31" spans="1:18" ht="20.149999999999999" customHeight="1" x14ac:dyDescent="0.25">
      <c r="A31" s="24">
        <f t="shared" si="1"/>
        <v>27</v>
      </c>
      <c r="B31" s="25" t="s">
        <v>81</v>
      </c>
      <c r="C31" s="26" t="s">
        <v>83</v>
      </c>
      <c r="D31" s="30">
        <v>120</v>
      </c>
      <c r="E31" s="25" t="s">
        <v>82</v>
      </c>
      <c r="F31" s="27"/>
      <c r="G31" s="28"/>
      <c r="H31" s="29"/>
      <c r="I31" s="29"/>
      <c r="J31" s="29"/>
      <c r="Q31" s="6"/>
      <c r="R31" s="6"/>
    </row>
    <row r="32" spans="1:18" ht="20.149999999999999" customHeight="1" x14ac:dyDescent="0.25">
      <c r="A32" s="24">
        <f t="shared" si="1"/>
        <v>28</v>
      </c>
      <c r="B32" s="25" t="s">
        <v>81</v>
      </c>
      <c r="C32" s="26" t="s">
        <v>116</v>
      </c>
      <c r="D32" s="30">
        <v>266</v>
      </c>
      <c r="E32" s="25" t="s">
        <v>82</v>
      </c>
      <c r="F32" s="27"/>
      <c r="G32" s="28"/>
      <c r="H32" s="29"/>
      <c r="I32" s="29"/>
      <c r="J32" s="29"/>
      <c r="Q32" s="6"/>
      <c r="R32" s="6"/>
    </row>
    <row r="33" spans="1:18" ht="20.149999999999999" customHeight="1" x14ac:dyDescent="0.25">
      <c r="A33" s="24">
        <f t="shared" si="1"/>
        <v>29</v>
      </c>
      <c r="B33" s="25">
        <v>526</v>
      </c>
      <c r="C33" s="26" t="s">
        <v>84</v>
      </c>
      <c r="D33" s="30">
        <v>116.67</v>
      </c>
      <c r="E33" s="25" t="s">
        <v>18</v>
      </c>
      <c r="F33" s="27"/>
      <c r="G33" s="28"/>
      <c r="H33" s="29"/>
      <c r="I33" s="29"/>
      <c r="J33" s="29"/>
      <c r="Q33" s="6"/>
      <c r="R33" s="6"/>
    </row>
    <row r="34" spans="1:18" ht="20.149999999999999" customHeight="1" x14ac:dyDescent="0.25">
      <c r="A34" s="24">
        <f t="shared" si="1"/>
        <v>30</v>
      </c>
      <c r="B34" s="25" t="s">
        <v>85</v>
      </c>
      <c r="C34" s="26" t="s">
        <v>86</v>
      </c>
      <c r="D34" s="30">
        <v>2600</v>
      </c>
      <c r="E34" s="25" t="s">
        <v>18</v>
      </c>
      <c r="F34" s="27"/>
      <c r="G34" s="28"/>
      <c r="H34" s="29"/>
      <c r="I34" s="29"/>
      <c r="J34" s="29"/>
      <c r="K34" s="29"/>
      <c r="L34" s="29"/>
      <c r="M34" s="29"/>
      <c r="Q34" s="6"/>
      <c r="R34" s="6"/>
    </row>
    <row r="35" spans="1:18" ht="20.149999999999999" customHeight="1" x14ac:dyDescent="0.25">
      <c r="A35" s="24">
        <f t="shared" si="1"/>
        <v>31</v>
      </c>
      <c r="B35" s="25" t="s">
        <v>85</v>
      </c>
      <c r="C35" s="26" t="s">
        <v>87</v>
      </c>
      <c r="D35" s="30">
        <v>410</v>
      </c>
      <c r="E35" s="25" t="s">
        <v>18</v>
      </c>
      <c r="F35" s="27"/>
      <c r="G35" s="28"/>
      <c r="H35" s="29"/>
      <c r="I35" s="29"/>
      <c r="J35" s="29"/>
      <c r="K35" s="29"/>
      <c r="L35" s="29"/>
      <c r="M35" s="29"/>
      <c r="Q35" s="6"/>
      <c r="R35" s="6"/>
    </row>
    <row r="36" spans="1:18" ht="20.149999999999999" customHeight="1" x14ac:dyDescent="0.25">
      <c r="A36" s="24">
        <f t="shared" si="1"/>
        <v>32</v>
      </c>
      <c r="B36" s="25" t="s">
        <v>36</v>
      </c>
      <c r="C36" s="26" t="s">
        <v>37</v>
      </c>
      <c r="D36" s="30">
        <v>1620</v>
      </c>
      <c r="E36" s="25" t="s">
        <v>3</v>
      </c>
      <c r="F36" s="27"/>
      <c r="G36" s="28"/>
      <c r="H36" s="29"/>
      <c r="I36" s="29"/>
      <c r="J36" s="29"/>
      <c r="K36" s="29"/>
      <c r="L36" s="29"/>
      <c r="M36" s="29"/>
      <c r="Q36" s="6"/>
      <c r="R36" s="6"/>
    </row>
    <row r="37" spans="1:18" ht="20.149999999999999" customHeight="1" x14ac:dyDescent="0.25">
      <c r="A37" s="24">
        <f t="shared" si="1"/>
        <v>33</v>
      </c>
      <c r="B37" s="25">
        <v>606</v>
      </c>
      <c r="C37" s="26" t="s">
        <v>38</v>
      </c>
      <c r="D37" s="30">
        <v>48925</v>
      </c>
      <c r="E37" s="25" t="s">
        <v>3</v>
      </c>
      <c r="F37" s="27"/>
      <c r="G37" s="28"/>
      <c r="H37" s="29"/>
      <c r="I37" s="29"/>
      <c r="J37" s="29"/>
      <c r="Q37" s="6"/>
      <c r="R37" s="6"/>
    </row>
    <row r="38" spans="1:18" ht="20.149999999999999" customHeight="1" x14ac:dyDescent="0.25">
      <c r="A38" s="24">
        <f t="shared" si="1"/>
        <v>34</v>
      </c>
      <c r="B38" s="25">
        <v>606</v>
      </c>
      <c r="C38" s="26" t="s">
        <v>39</v>
      </c>
      <c r="D38" s="30">
        <v>262.5</v>
      </c>
      <c r="E38" s="25" t="s">
        <v>3</v>
      </c>
      <c r="F38" s="27"/>
      <c r="G38" s="28"/>
      <c r="H38" s="29"/>
      <c r="I38" s="29"/>
      <c r="J38" s="29"/>
      <c r="K38" s="29"/>
      <c r="L38" s="29"/>
      <c r="M38" s="29"/>
      <c r="Q38" s="6"/>
      <c r="R38" s="6"/>
    </row>
    <row r="39" spans="1:18" ht="20.149999999999999" customHeight="1" x14ac:dyDescent="0.25">
      <c r="A39" s="24">
        <f t="shared" si="1"/>
        <v>35</v>
      </c>
      <c r="B39" s="25" t="s">
        <v>40</v>
      </c>
      <c r="C39" s="26" t="s">
        <v>41</v>
      </c>
      <c r="D39" s="30">
        <v>46</v>
      </c>
      <c r="E39" s="25" t="s">
        <v>5</v>
      </c>
      <c r="F39" s="27"/>
      <c r="G39" s="28"/>
      <c r="H39" s="29"/>
      <c r="I39" s="29"/>
      <c r="J39" s="29"/>
      <c r="Q39" s="6"/>
      <c r="R39" s="6"/>
    </row>
    <row r="40" spans="1:18" ht="20.149999999999999" customHeight="1" x14ac:dyDescent="0.25">
      <c r="A40" s="24">
        <f t="shared" si="1"/>
        <v>36</v>
      </c>
      <c r="B40" s="25">
        <v>606</v>
      </c>
      <c r="C40" s="26" t="s">
        <v>42</v>
      </c>
      <c r="D40" s="30">
        <v>38</v>
      </c>
      <c r="E40" s="25" t="s">
        <v>5</v>
      </c>
      <c r="F40" s="27"/>
      <c r="G40" s="28"/>
      <c r="H40" s="29"/>
      <c r="I40" s="29"/>
      <c r="J40" s="29"/>
      <c r="Q40" s="6"/>
      <c r="R40" s="6"/>
    </row>
    <row r="41" spans="1:18" ht="20.149999999999999" customHeight="1" x14ac:dyDescent="0.25">
      <c r="A41" s="24">
        <f t="shared" si="1"/>
        <v>37</v>
      </c>
      <c r="B41" s="25">
        <v>606</v>
      </c>
      <c r="C41" s="26" t="s">
        <v>88</v>
      </c>
      <c r="D41" s="30">
        <v>28</v>
      </c>
      <c r="E41" s="25" t="s">
        <v>5</v>
      </c>
      <c r="F41" s="27"/>
      <c r="G41" s="28"/>
      <c r="H41" s="29"/>
      <c r="I41" s="29"/>
      <c r="J41" s="29"/>
      <c r="Q41" s="6"/>
      <c r="R41" s="6"/>
    </row>
    <row r="42" spans="1:18" ht="20.149999999999999" customHeight="1" x14ac:dyDescent="0.25">
      <c r="A42" s="24">
        <f t="shared" si="1"/>
        <v>38</v>
      </c>
      <c r="B42" s="25">
        <v>606</v>
      </c>
      <c r="C42" s="26" t="s">
        <v>89</v>
      </c>
      <c r="D42" s="30">
        <v>14</v>
      </c>
      <c r="E42" s="25" t="s">
        <v>5</v>
      </c>
      <c r="F42" s="27"/>
      <c r="G42" s="28"/>
      <c r="H42" s="29"/>
      <c r="I42" s="29"/>
      <c r="J42" s="29"/>
      <c r="Q42" s="6"/>
      <c r="R42" s="6"/>
    </row>
    <row r="43" spans="1:18" ht="20.149999999999999" customHeight="1" x14ac:dyDescent="0.25">
      <c r="A43" s="24">
        <f t="shared" si="1"/>
        <v>39</v>
      </c>
      <c r="B43" s="25">
        <v>606</v>
      </c>
      <c r="C43" s="26" t="s">
        <v>43</v>
      </c>
      <c r="D43" s="30">
        <v>2</v>
      </c>
      <c r="E43" s="25" t="s">
        <v>5</v>
      </c>
      <c r="F43" s="27"/>
      <c r="G43" s="28"/>
      <c r="H43" s="29"/>
      <c r="I43" s="29"/>
      <c r="J43" s="29"/>
      <c r="Q43" s="6"/>
      <c r="R43" s="6"/>
    </row>
    <row r="44" spans="1:18" ht="20.149999999999999" customHeight="1" x14ac:dyDescent="0.25">
      <c r="A44" s="24">
        <f t="shared" si="1"/>
        <v>40</v>
      </c>
      <c r="B44" s="25">
        <v>609</v>
      </c>
      <c r="C44" s="26" t="s">
        <v>90</v>
      </c>
      <c r="D44" s="30">
        <v>10458</v>
      </c>
      <c r="E44" s="25" t="s">
        <v>3</v>
      </c>
      <c r="F44" s="27"/>
      <c r="G44" s="28"/>
      <c r="H44" s="29"/>
      <c r="I44" s="29"/>
      <c r="J44" s="29"/>
      <c r="Q44" s="6"/>
      <c r="R44" s="6"/>
    </row>
    <row r="45" spans="1:18" ht="20.149999999999999" customHeight="1" x14ac:dyDescent="0.25">
      <c r="A45" s="24">
        <f t="shared" si="1"/>
        <v>41</v>
      </c>
      <c r="B45" s="25">
        <v>609</v>
      </c>
      <c r="C45" s="26" t="s">
        <v>44</v>
      </c>
      <c r="D45" s="30">
        <v>200</v>
      </c>
      <c r="E45" s="25" t="s">
        <v>3</v>
      </c>
      <c r="F45" s="27"/>
      <c r="G45" s="28"/>
      <c r="H45" s="29"/>
      <c r="I45" s="29"/>
      <c r="J45" s="29"/>
      <c r="Q45" s="6"/>
      <c r="R45" s="6"/>
    </row>
    <row r="46" spans="1:18" ht="20.149999999999999" customHeight="1" x14ac:dyDescent="0.25">
      <c r="A46" s="24">
        <f t="shared" si="1"/>
        <v>42</v>
      </c>
      <c r="B46" s="25">
        <v>609</v>
      </c>
      <c r="C46" s="26" t="s">
        <v>45</v>
      </c>
      <c r="D46" s="30">
        <v>2115</v>
      </c>
      <c r="E46" s="25" t="s">
        <v>3</v>
      </c>
      <c r="F46" s="27"/>
      <c r="G46" s="28"/>
      <c r="H46" s="29"/>
      <c r="I46" s="29"/>
      <c r="J46" s="29"/>
      <c r="Q46" s="6"/>
      <c r="R46" s="6"/>
    </row>
    <row r="47" spans="1:18" ht="20.149999999999999" customHeight="1" x14ac:dyDescent="0.25">
      <c r="A47" s="24">
        <f t="shared" si="1"/>
        <v>43</v>
      </c>
      <c r="B47" s="25">
        <v>611</v>
      </c>
      <c r="C47" s="26" t="s">
        <v>46</v>
      </c>
      <c r="D47" s="30">
        <v>10</v>
      </c>
      <c r="E47" s="25" t="s">
        <v>5</v>
      </c>
      <c r="F47" s="27"/>
      <c r="G47" s="28"/>
      <c r="H47" s="29"/>
      <c r="I47" s="29"/>
      <c r="J47" s="29"/>
      <c r="Q47" s="6"/>
      <c r="R47" s="6"/>
    </row>
    <row r="48" spans="1:18" ht="20.149999999999999" customHeight="1" x14ac:dyDescent="0.25">
      <c r="A48" s="24">
        <f t="shared" si="1"/>
        <v>44</v>
      </c>
      <c r="B48" s="25" t="s">
        <v>91</v>
      </c>
      <c r="C48" s="26" t="s">
        <v>92</v>
      </c>
      <c r="D48" s="30">
        <v>50</v>
      </c>
      <c r="E48" s="25" t="s">
        <v>5</v>
      </c>
      <c r="F48" s="27"/>
      <c r="G48" s="28"/>
      <c r="H48" s="29"/>
      <c r="I48" s="29"/>
      <c r="J48" s="29"/>
      <c r="Q48" s="6"/>
      <c r="R48" s="6"/>
    </row>
    <row r="49" spans="1:18" ht="20.149999999999999" customHeight="1" x14ac:dyDescent="0.25">
      <c r="A49" s="24">
        <f t="shared" si="1"/>
        <v>45</v>
      </c>
      <c r="B49" s="25" t="s">
        <v>91</v>
      </c>
      <c r="C49" s="26" t="s">
        <v>93</v>
      </c>
      <c r="D49" s="30">
        <v>16</v>
      </c>
      <c r="E49" s="25" t="s">
        <v>5</v>
      </c>
      <c r="F49" s="27"/>
      <c r="G49" s="28"/>
      <c r="H49" s="29"/>
      <c r="I49" s="29"/>
      <c r="J49" s="29"/>
      <c r="Q49" s="6"/>
      <c r="R49" s="6"/>
    </row>
    <row r="50" spans="1:18" ht="20.149999999999999" customHeight="1" x14ac:dyDescent="0.25">
      <c r="A50" s="24">
        <f t="shared" si="1"/>
        <v>46</v>
      </c>
      <c r="B50" s="25" t="s">
        <v>91</v>
      </c>
      <c r="C50" s="26" t="s">
        <v>94</v>
      </c>
      <c r="D50" s="30">
        <v>4</v>
      </c>
      <c r="E50" s="25" t="s">
        <v>5</v>
      </c>
      <c r="F50" s="27"/>
      <c r="G50" s="28"/>
      <c r="H50" s="29"/>
      <c r="I50" s="29"/>
      <c r="J50" s="29"/>
      <c r="Q50" s="6"/>
      <c r="R50" s="6"/>
    </row>
    <row r="51" spans="1:18" ht="20.149999999999999" customHeight="1" x14ac:dyDescent="0.25">
      <c r="A51" s="24">
        <f t="shared" si="1"/>
        <v>47</v>
      </c>
      <c r="B51" s="25" t="s">
        <v>91</v>
      </c>
      <c r="C51" s="26" t="s">
        <v>47</v>
      </c>
      <c r="D51" s="30">
        <v>9</v>
      </c>
      <c r="E51" s="25" t="s">
        <v>5</v>
      </c>
      <c r="F51" s="27"/>
      <c r="G51" s="28"/>
      <c r="H51" s="29"/>
      <c r="I51" s="29"/>
      <c r="J51" s="29"/>
      <c r="Q51" s="6"/>
      <c r="R51" s="6"/>
    </row>
    <row r="52" spans="1:18" ht="20.149999999999999" customHeight="1" x14ac:dyDescent="0.25">
      <c r="A52" s="24">
        <f t="shared" si="1"/>
        <v>48</v>
      </c>
      <c r="B52" s="25" t="s">
        <v>48</v>
      </c>
      <c r="C52" s="26" t="s">
        <v>49</v>
      </c>
      <c r="D52" s="30">
        <v>1</v>
      </c>
      <c r="E52" s="25" t="s">
        <v>1</v>
      </c>
      <c r="F52" s="27"/>
      <c r="G52" s="28"/>
      <c r="H52" s="29"/>
      <c r="I52" s="29"/>
      <c r="J52" s="29"/>
      <c r="Q52" s="6"/>
      <c r="R52" s="6"/>
    </row>
    <row r="53" spans="1:18" ht="20.149999999999999" customHeight="1" x14ac:dyDescent="0.25">
      <c r="A53" s="24">
        <f t="shared" si="1"/>
        <v>49</v>
      </c>
      <c r="B53" s="25" t="s">
        <v>48</v>
      </c>
      <c r="C53" s="26" t="s">
        <v>51</v>
      </c>
      <c r="D53" s="30">
        <v>6528</v>
      </c>
      <c r="E53" s="25" t="s">
        <v>50</v>
      </c>
      <c r="F53" s="27"/>
      <c r="G53" s="28"/>
      <c r="H53" s="29"/>
      <c r="I53" s="29"/>
      <c r="J53" s="29"/>
      <c r="Q53" s="6"/>
      <c r="R53" s="6"/>
    </row>
    <row r="54" spans="1:18" ht="20.149999999999999" customHeight="1" x14ac:dyDescent="0.25">
      <c r="A54" s="24">
        <f t="shared" si="1"/>
        <v>50</v>
      </c>
      <c r="B54" s="25" t="s">
        <v>95</v>
      </c>
      <c r="C54" s="26" t="s">
        <v>96</v>
      </c>
      <c r="D54" s="30">
        <v>1</v>
      </c>
      <c r="E54" s="25" t="s">
        <v>53</v>
      </c>
      <c r="F54" s="27"/>
      <c r="G54" s="28"/>
      <c r="H54" s="29"/>
      <c r="I54" s="29"/>
      <c r="J54" s="29"/>
      <c r="Q54" s="6"/>
      <c r="R54" s="6"/>
    </row>
    <row r="55" spans="1:18" ht="20.149999999999999" customHeight="1" x14ac:dyDescent="0.25">
      <c r="A55" s="24">
        <f t="shared" si="1"/>
        <v>51</v>
      </c>
      <c r="B55" s="25" t="s">
        <v>52</v>
      </c>
      <c r="C55" s="26" t="s">
        <v>54</v>
      </c>
      <c r="D55" s="30">
        <v>20.62</v>
      </c>
      <c r="E55" s="25" t="s">
        <v>53</v>
      </c>
      <c r="F55" s="27"/>
      <c r="G55" s="28"/>
      <c r="H55" s="29"/>
      <c r="I55" s="29"/>
      <c r="J55" s="29"/>
      <c r="Q55" s="6"/>
      <c r="R55" s="6"/>
    </row>
    <row r="56" spans="1:18" ht="20.149999999999999" customHeight="1" x14ac:dyDescent="0.25">
      <c r="A56" s="24">
        <f t="shared" si="1"/>
        <v>52</v>
      </c>
      <c r="B56" s="25">
        <v>614</v>
      </c>
      <c r="C56" s="26" t="s">
        <v>55</v>
      </c>
      <c r="D56" s="30">
        <v>100</v>
      </c>
      <c r="E56" s="25" t="s">
        <v>8</v>
      </c>
      <c r="F56" s="27"/>
      <c r="G56" s="28"/>
      <c r="H56" s="29"/>
      <c r="I56" s="29"/>
      <c r="J56" s="29"/>
      <c r="Q56" s="6"/>
      <c r="R56" s="6"/>
    </row>
    <row r="57" spans="1:18" ht="20.149999999999999" customHeight="1" x14ac:dyDescent="0.25">
      <c r="A57" s="24">
        <f t="shared" si="1"/>
        <v>53</v>
      </c>
      <c r="B57" s="25">
        <v>614</v>
      </c>
      <c r="C57" s="26" t="s">
        <v>56</v>
      </c>
      <c r="D57" s="30">
        <v>17.420000000000002</v>
      </c>
      <c r="E57" s="25" t="s">
        <v>53</v>
      </c>
      <c r="F57" s="27"/>
      <c r="G57" s="28"/>
      <c r="H57" s="29"/>
      <c r="I57" s="29"/>
      <c r="J57" s="29"/>
      <c r="Q57" s="6"/>
      <c r="R57" s="6"/>
    </row>
    <row r="58" spans="1:18" ht="20.149999999999999" customHeight="1" x14ac:dyDescent="0.25">
      <c r="A58" s="24">
        <f t="shared" si="1"/>
        <v>54</v>
      </c>
      <c r="B58" s="25">
        <v>614</v>
      </c>
      <c r="C58" s="26" t="s">
        <v>97</v>
      </c>
      <c r="D58" s="30">
        <v>15.1</v>
      </c>
      <c r="E58" s="25" t="s">
        <v>53</v>
      </c>
      <c r="F58" s="27"/>
      <c r="G58" s="28"/>
      <c r="H58" s="29"/>
      <c r="I58" s="29"/>
      <c r="J58" s="29"/>
      <c r="Q58" s="6"/>
      <c r="R58" s="6"/>
    </row>
    <row r="59" spans="1:18" ht="20.149999999999999" customHeight="1" x14ac:dyDescent="0.25">
      <c r="A59" s="24">
        <f t="shared" si="1"/>
        <v>55</v>
      </c>
      <c r="B59" s="25">
        <v>614</v>
      </c>
      <c r="C59" s="26" t="s">
        <v>98</v>
      </c>
      <c r="D59" s="30">
        <v>15700</v>
      </c>
      <c r="E59" s="25" t="s">
        <v>3</v>
      </c>
      <c r="F59" s="27"/>
      <c r="G59" s="28"/>
      <c r="H59" s="29"/>
      <c r="I59" s="29"/>
      <c r="J59" s="29"/>
      <c r="Q59" s="6"/>
      <c r="R59" s="6"/>
    </row>
    <row r="60" spans="1:18" ht="20.149999999999999" customHeight="1" x14ac:dyDescent="0.25">
      <c r="A60" s="24">
        <f t="shared" si="1"/>
        <v>56</v>
      </c>
      <c r="B60" s="25">
        <v>614</v>
      </c>
      <c r="C60" s="26" t="s">
        <v>99</v>
      </c>
      <c r="D60" s="30">
        <v>4820</v>
      </c>
      <c r="E60" s="25" t="s">
        <v>3</v>
      </c>
      <c r="F60" s="27"/>
      <c r="G60" s="28"/>
      <c r="H60" s="29"/>
      <c r="I60" s="29"/>
      <c r="J60" s="29"/>
      <c r="Q60" s="6"/>
      <c r="R60" s="6"/>
    </row>
    <row r="61" spans="1:18" ht="20.149999999999999" customHeight="1" x14ac:dyDescent="0.25">
      <c r="A61" s="24">
        <f t="shared" si="1"/>
        <v>57</v>
      </c>
      <c r="B61" s="25">
        <v>617</v>
      </c>
      <c r="C61" s="26" t="s">
        <v>57</v>
      </c>
      <c r="D61" s="30">
        <v>18008</v>
      </c>
      <c r="E61" s="25" t="s">
        <v>18</v>
      </c>
      <c r="F61" s="27"/>
      <c r="G61" s="28"/>
      <c r="H61" s="29"/>
      <c r="I61" s="29"/>
      <c r="J61" s="29"/>
      <c r="Q61" s="6"/>
      <c r="R61" s="6"/>
    </row>
    <row r="62" spans="1:18" ht="20.149999999999999" customHeight="1" x14ac:dyDescent="0.25">
      <c r="A62" s="24">
        <f t="shared" si="1"/>
        <v>58</v>
      </c>
      <c r="B62" s="25">
        <v>617</v>
      </c>
      <c r="C62" s="26" t="s">
        <v>58</v>
      </c>
      <c r="D62" s="30">
        <v>1506</v>
      </c>
      <c r="E62" s="25" t="s">
        <v>8</v>
      </c>
      <c r="F62" s="27"/>
      <c r="G62" s="28"/>
      <c r="H62" s="29"/>
      <c r="I62" s="29"/>
      <c r="J62" s="29"/>
      <c r="Q62" s="6"/>
      <c r="R62" s="6"/>
    </row>
    <row r="63" spans="1:18" ht="20.149999999999999" customHeight="1" x14ac:dyDescent="0.25">
      <c r="A63" s="24">
        <f t="shared" si="1"/>
        <v>59</v>
      </c>
      <c r="B63" s="25">
        <v>617</v>
      </c>
      <c r="C63" s="26" t="s">
        <v>60</v>
      </c>
      <c r="D63" s="30">
        <v>100</v>
      </c>
      <c r="E63" s="25" t="s">
        <v>59</v>
      </c>
      <c r="F63" s="27"/>
      <c r="G63" s="28"/>
      <c r="H63" s="29"/>
      <c r="I63" s="29"/>
      <c r="J63" s="29"/>
      <c r="Q63" s="6"/>
      <c r="R63" s="6"/>
    </row>
    <row r="64" spans="1:18" ht="20.149999999999999" customHeight="1" x14ac:dyDescent="0.25">
      <c r="A64" s="24">
        <f t="shared" si="1"/>
        <v>60</v>
      </c>
      <c r="B64" s="25">
        <v>619</v>
      </c>
      <c r="C64" s="26" t="s">
        <v>61</v>
      </c>
      <c r="D64" s="30">
        <v>1</v>
      </c>
      <c r="E64" s="25" t="s">
        <v>1</v>
      </c>
      <c r="F64" s="27"/>
      <c r="G64" s="28"/>
      <c r="H64" s="29"/>
      <c r="I64" s="29"/>
      <c r="J64" s="29"/>
      <c r="Q64" s="6"/>
      <c r="R64" s="6"/>
    </row>
    <row r="65" spans="1:18" ht="20.149999999999999" customHeight="1" x14ac:dyDescent="0.25">
      <c r="A65" s="24">
        <f t="shared" si="1"/>
        <v>61</v>
      </c>
      <c r="B65" s="25">
        <v>621</v>
      </c>
      <c r="C65" s="26" t="s">
        <v>62</v>
      </c>
      <c r="D65" s="30">
        <v>2250</v>
      </c>
      <c r="E65" s="25" t="s">
        <v>5</v>
      </c>
      <c r="F65" s="27"/>
      <c r="G65" s="28"/>
      <c r="H65" s="29"/>
      <c r="I65" s="29"/>
      <c r="J65" s="29"/>
      <c r="Q65" s="6"/>
      <c r="R65" s="6"/>
    </row>
    <row r="66" spans="1:18" ht="20.149999999999999" customHeight="1" x14ac:dyDescent="0.25">
      <c r="A66" s="24">
        <f t="shared" si="1"/>
        <v>62</v>
      </c>
      <c r="B66" s="25" t="s">
        <v>63</v>
      </c>
      <c r="C66" s="26" t="s">
        <v>64</v>
      </c>
      <c r="D66" s="30">
        <v>2250</v>
      </c>
      <c r="E66" s="25" t="s">
        <v>5</v>
      </c>
      <c r="F66" s="27"/>
      <c r="G66" s="28"/>
      <c r="H66" s="29"/>
      <c r="I66" s="29"/>
      <c r="J66" s="29"/>
      <c r="Q66" s="6"/>
      <c r="R66" s="6"/>
    </row>
    <row r="67" spans="1:18" ht="20.149999999999999" customHeight="1" x14ac:dyDescent="0.25">
      <c r="A67" s="24">
        <f t="shared" si="1"/>
        <v>63</v>
      </c>
      <c r="B67" s="25" t="s">
        <v>65</v>
      </c>
      <c r="C67" s="26" t="s">
        <v>66</v>
      </c>
      <c r="D67" s="30">
        <v>1</v>
      </c>
      <c r="E67" s="25" t="s">
        <v>1</v>
      </c>
      <c r="F67" s="27"/>
      <c r="G67" s="28"/>
      <c r="H67" s="29"/>
      <c r="I67" s="29"/>
      <c r="J67" s="29"/>
      <c r="Q67" s="6"/>
      <c r="R67" s="6"/>
    </row>
    <row r="68" spans="1:18" ht="20.149999999999999" customHeight="1" x14ac:dyDescent="0.25">
      <c r="A68" s="24">
        <f t="shared" si="1"/>
        <v>64</v>
      </c>
      <c r="B68" s="25">
        <v>624</v>
      </c>
      <c r="C68" s="26" t="s">
        <v>67</v>
      </c>
      <c r="D68" s="32">
        <v>1</v>
      </c>
      <c r="E68" s="25" t="s">
        <v>1</v>
      </c>
      <c r="F68" s="27"/>
      <c r="G68" s="28"/>
      <c r="H68" s="29"/>
      <c r="I68" s="29"/>
      <c r="J68" s="29"/>
      <c r="Q68" s="6"/>
      <c r="R68" s="6"/>
    </row>
    <row r="69" spans="1:18" ht="20.149999999999999" customHeight="1" x14ac:dyDescent="0.25">
      <c r="A69" s="24">
        <f t="shared" si="1"/>
        <v>65</v>
      </c>
      <c r="B69" s="25" t="s">
        <v>68</v>
      </c>
      <c r="C69" s="33" t="s">
        <v>100</v>
      </c>
      <c r="D69" s="32">
        <v>500</v>
      </c>
      <c r="E69" s="34" t="s">
        <v>5</v>
      </c>
      <c r="F69" s="27"/>
      <c r="G69" s="28"/>
      <c r="H69" s="29"/>
      <c r="I69" s="29"/>
      <c r="J69" s="29"/>
      <c r="Q69" s="6"/>
      <c r="R69" s="6"/>
    </row>
    <row r="70" spans="1:18" ht="20.149999999999999" customHeight="1" x14ac:dyDescent="0.25">
      <c r="A70" s="24">
        <f t="shared" si="1"/>
        <v>66</v>
      </c>
      <c r="B70" s="25" t="s">
        <v>68</v>
      </c>
      <c r="C70" s="33" t="s">
        <v>101</v>
      </c>
      <c r="D70" s="32">
        <v>300</v>
      </c>
      <c r="E70" s="25" t="s">
        <v>5</v>
      </c>
      <c r="F70" s="27"/>
      <c r="G70" s="28"/>
      <c r="H70" s="29"/>
      <c r="I70" s="29"/>
      <c r="J70" s="29"/>
      <c r="Q70" s="6"/>
      <c r="R70" s="6"/>
    </row>
    <row r="71" spans="1:18" ht="20.149999999999999" customHeight="1" x14ac:dyDescent="0.25">
      <c r="A71" s="24">
        <f t="shared" si="1"/>
        <v>67</v>
      </c>
      <c r="B71" s="25" t="s">
        <v>68</v>
      </c>
      <c r="C71" s="33" t="s">
        <v>102</v>
      </c>
      <c r="D71" s="32">
        <v>4050</v>
      </c>
      <c r="E71" s="25" t="s">
        <v>5</v>
      </c>
      <c r="F71" s="27"/>
      <c r="G71" s="28"/>
      <c r="H71" s="29"/>
      <c r="I71" s="29"/>
      <c r="J71" s="29"/>
      <c r="Q71" s="6"/>
      <c r="R71" s="6"/>
    </row>
    <row r="72" spans="1:18" ht="20.149999999999999" customHeight="1" x14ac:dyDescent="0.25">
      <c r="A72" s="24">
        <f t="shared" ref="A72:A90" si="2">A71+1</f>
        <v>68</v>
      </c>
      <c r="B72" s="25" t="s">
        <v>103</v>
      </c>
      <c r="C72" s="26" t="s">
        <v>104</v>
      </c>
      <c r="D72" s="30">
        <v>2000</v>
      </c>
      <c r="E72" s="25" t="s">
        <v>5</v>
      </c>
      <c r="F72" s="27"/>
      <c r="G72" s="28"/>
      <c r="H72" s="29"/>
      <c r="I72" s="29"/>
      <c r="J72" s="29"/>
      <c r="Q72" s="6"/>
      <c r="R72" s="6"/>
    </row>
    <row r="73" spans="1:18" ht="20.149999999999999" customHeight="1" x14ac:dyDescent="0.25">
      <c r="A73" s="24">
        <f t="shared" si="2"/>
        <v>69</v>
      </c>
      <c r="B73" s="25" t="s">
        <v>69</v>
      </c>
      <c r="C73" s="26" t="s">
        <v>70</v>
      </c>
      <c r="D73" s="30">
        <v>1849</v>
      </c>
      <c r="E73" s="25" t="s">
        <v>8</v>
      </c>
      <c r="F73" s="27"/>
      <c r="G73" s="28"/>
      <c r="H73" s="29"/>
      <c r="I73" s="29"/>
      <c r="J73" s="29"/>
      <c r="Q73" s="6"/>
      <c r="R73" s="6"/>
    </row>
    <row r="74" spans="1:18" ht="20.149999999999999" customHeight="1" x14ac:dyDescent="0.25">
      <c r="A74" s="24">
        <f t="shared" si="2"/>
        <v>70</v>
      </c>
      <c r="B74" s="25">
        <v>642</v>
      </c>
      <c r="C74" s="26" t="s">
        <v>105</v>
      </c>
      <c r="D74" s="30">
        <v>32.6</v>
      </c>
      <c r="E74" s="25" t="s">
        <v>53</v>
      </c>
      <c r="F74" s="27"/>
      <c r="G74" s="28"/>
      <c r="H74" s="29"/>
      <c r="I74" s="29"/>
      <c r="J74" s="29"/>
      <c r="Q74" s="6"/>
      <c r="R74" s="6"/>
    </row>
    <row r="75" spans="1:18" ht="20.149999999999999" customHeight="1" x14ac:dyDescent="0.25">
      <c r="A75" s="24">
        <f t="shared" si="2"/>
        <v>71</v>
      </c>
      <c r="B75" s="25">
        <v>642</v>
      </c>
      <c r="C75" s="26" t="s">
        <v>71</v>
      </c>
      <c r="D75" s="30">
        <v>18.97</v>
      </c>
      <c r="E75" s="25" t="s">
        <v>53</v>
      </c>
      <c r="F75" s="27"/>
      <c r="G75" s="28"/>
      <c r="H75" s="29"/>
      <c r="I75" s="29"/>
      <c r="J75" s="29"/>
      <c r="Q75" s="6"/>
      <c r="R75" s="6"/>
    </row>
    <row r="76" spans="1:18" ht="20.149999999999999" customHeight="1" x14ac:dyDescent="0.25">
      <c r="A76" s="24">
        <f t="shared" si="2"/>
        <v>72</v>
      </c>
      <c r="B76" s="25">
        <v>642</v>
      </c>
      <c r="C76" s="26" t="s">
        <v>72</v>
      </c>
      <c r="D76" s="30">
        <v>20.239999999999998</v>
      </c>
      <c r="E76" s="25" t="s">
        <v>53</v>
      </c>
      <c r="F76" s="27"/>
      <c r="G76" s="28"/>
      <c r="H76" s="29"/>
      <c r="I76" s="29"/>
      <c r="J76" s="29"/>
      <c r="Q76" s="6"/>
      <c r="R76" s="6"/>
    </row>
    <row r="77" spans="1:18" ht="20.149999999999999" customHeight="1" x14ac:dyDescent="0.25">
      <c r="A77" s="24">
        <f t="shared" si="2"/>
        <v>73</v>
      </c>
      <c r="B77" s="25">
        <v>642</v>
      </c>
      <c r="C77" s="26" t="s">
        <v>73</v>
      </c>
      <c r="D77" s="30">
        <v>8000</v>
      </c>
      <c r="E77" s="25" t="s">
        <v>3</v>
      </c>
      <c r="F77" s="27"/>
      <c r="G77" s="28"/>
      <c r="H77" s="29"/>
      <c r="I77" s="29"/>
      <c r="J77" s="29"/>
      <c r="Q77" s="6"/>
      <c r="R77" s="6"/>
    </row>
    <row r="78" spans="1:18" ht="20.149999999999999" customHeight="1" x14ac:dyDescent="0.25">
      <c r="A78" s="24">
        <f t="shared" si="2"/>
        <v>74</v>
      </c>
      <c r="B78" s="25">
        <v>642</v>
      </c>
      <c r="C78" s="26" t="s">
        <v>74</v>
      </c>
      <c r="D78" s="30">
        <v>9000</v>
      </c>
      <c r="E78" s="25" t="s">
        <v>3</v>
      </c>
      <c r="F78" s="27"/>
      <c r="G78" s="28"/>
      <c r="H78" s="29"/>
      <c r="I78" s="29"/>
      <c r="J78" s="29"/>
      <c r="Q78" s="6"/>
      <c r="R78" s="6"/>
    </row>
    <row r="79" spans="1:18" ht="20.149999999999999" customHeight="1" x14ac:dyDescent="0.25">
      <c r="A79" s="24">
        <f t="shared" si="2"/>
        <v>75</v>
      </c>
      <c r="B79" s="25">
        <v>642</v>
      </c>
      <c r="C79" s="36" t="s">
        <v>106</v>
      </c>
      <c r="D79" s="30">
        <v>3</v>
      </c>
      <c r="E79" s="25" t="s">
        <v>53</v>
      </c>
      <c r="F79" s="27"/>
      <c r="G79" s="28"/>
      <c r="H79" s="29"/>
      <c r="I79" s="29"/>
      <c r="J79" s="29"/>
      <c r="Q79" s="6"/>
      <c r="R79" s="6"/>
    </row>
    <row r="80" spans="1:18" ht="20.149999999999999" customHeight="1" x14ac:dyDescent="0.25">
      <c r="A80" s="24">
        <f t="shared" si="2"/>
        <v>76</v>
      </c>
      <c r="B80" s="25" t="s">
        <v>107</v>
      </c>
      <c r="C80" s="26" t="s">
        <v>109</v>
      </c>
      <c r="D80" s="30">
        <v>48</v>
      </c>
      <c r="E80" s="25" t="s">
        <v>108</v>
      </c>
      <c r="F80" s="27"/>
      <c r="G80" s="28"/>
      <c r="H80" s="29"/>
      <c r="I80" s="29"/>
      <c r="J80" s="29"/>
      <c r="Q80" s="6"/>
      <c r="R80" s="6"/>
    </row>
    <row r="81" spans="1:18" ht="20.149999999999999" customHeight="1" x14ac:dyDescent="0.25">
      <c r="A81" s="24">
        <f t="shared" si="2"/>
        <v>77</v>
      </c>
      <c r="B81" s="25" t="s">
        <v>75</v>
      </c>
      <c r="C81" s="26" t="s">
        <v>76</v>
      </c>
      <c r="D81" s="30">
        <v>17</v>
      </c>
      <c r="E81" s="25" t="s">
        <v>53</v>
      </c>
      <c r="F81" s="27"/>
      <c r="G81" s="28"/>
      <c r="H81" s="29"/>
      <c r="I81" s="29"/>
      <c r="J81" s="29"/>
      <c r="Q81" s="6"/>
      <c r="R81" s="6"/>
    </row>
    <row r="82" spans="1:18" ht="20.149999999999999" customHeight="1" x14ac:dyDescent="0.25">
      <c r="A82" s="24">
        <f t="shared" si="2"/>
        <v>78</v>
      </c>
      <c r="B82" s="25" t="s">
        <v>75</v>
      </c>
      <c r="C82" s="26" t="s">
        <v>77</v>
      </c>
      <c r="D82" s="30">
        <v>32</v>
      </c>
      <c r="E82" s="25" t="s">
        <v>53</v>
      </c>
      <c r="F82" s="27"/>
      <c r="G82" s="28"/>
      <c r="H82" s="29"/>
      <c r="I82" s="29"/>
      <c r="J82" s="29"/>
      <c r="Q82" s="6"/>
      <c r="R82" s="6"/>
    </row>
    <row r="83" spans="1:18" ht="20.149999999999999" customHeight="1" x14ac:dyDescent="0.25">
      <c r="A83" s="24">
        <f t="shared" si="2"/>
        <v>79</v>
      </c>
      <c r="B83" s="25" t="s">
        <v>75</v>
      </c>
      <c r="C83" s="26" t="s">
        <v>110</v>
      </c>
      <c r="D83" s="30">
        <v>10</v>
      </c>
      <c r="E83" s="25" t="s">
        <v>5</v>
      </c>
      <c r="F83" s="27"/>
      <c r="G83" s="28"/>
      <c r="H83" s="29"/>
      <c r="I83" s="29"/>
      <c r="J83" s="29"/>
      <c r="Q83" s="6"/>
      <c r="R83" s="6"/>
    </row>
    <row r="84" spans="1:18" ht="20.149999999999999" customHeight="1" x14ac:dyDescent="0.25">
      <c r="A84" s="24">
        <f t="shared" si="2"/>
        <v>80</v>
      </c>
      <c r="B84" s="64" t="s">
        <v>75</v>
      </c>
      <c r="C84" s="65" t="s">
        <v>111</v>
      </c>
      <c r="D84" s="70">
        <v>10</v>
      </c>
      <c r="E84" s="64" t="s">
        <v>5</v>
      </c>
      <c r="F84" s="66"/>
      <c r="G84" s="67"/>
      <c r="H84" s="29"/>
      <c r="I84" s="29"/>
      <c r="J84" s="29"/>
      <c r="Q84" s="6"/>
      <c r="R84" s="6"/>
    </row>
    <row r="85" spans="1:18" ht="20.149999999999999" customHeight="1" x14ac:dyDescent="0.25">
      <c r="A85" s="24">
        <f t="shared" si="2"/>
        <v>81</v>
      </c>
      <c r="B85" s="25" t="s">
        <v>75</v>
      </c>
      <c r="C85" s="26" t="s">
        <v>112</v>
      </c>
      <c r="D85" s="32">
        <v>85</v>
      </c>
      <c r="E85" s="25" t="s">
        <v>18</v>
      </c>
      <c r="F85" s="27"/>
      <c r="G85" s="68"/>
      <c r="H85" s="29"/>
      <c r="I85" s="29"/>
      <c r="J85" s="29"/>
      <c r="Q85" s="6"/>
      <c r="R85" s="6"/>
    </row>
    <row r="86" spans="1:18" ht="20.149999999999999" customHeight="1" x14ac:dyDescent="0.25">
      <c r="A86" s="24">
        <f t="shared" si="2"/>
        <v>82</v>
      </c>
      <c r="B86" s="25" t="s">
        <v>75</v>
      </c>
      <c r="C86" s="26" t="s">
        <v>138</v>
      </c>
      <c r="D86" s="32">
        <v>13658</v>
      </c>
      <c r="E86" s="25" t="s">
        <v>18</v>
      </c>
      <c r="F86" s="27"/>
      <c r="G86" s="68"/>
      <c r="H86" s="29"/>
      <c r="I86" s="29"/>
      <c r="J86" s="29"/>
      <c r="Q86" s="6"/>
      <c r="R86" s="6"/>
    </row>
    <row r="87" spans="1:18" ht="20.149999999999999" customHeight="1" x14ac:dyDescent="0.25">
      <c r="A87" s="24">
        <f t="shared" si="2"/>
        <v>83</v>
      </c>
      <c r="B87" s="25" t="s">
        <v>75</v>
      </c>
      <c r="C87" s="26" t="s">
        <v>78</v>
      </c>
      <c r="D87" s="32">
        <v>22189</v>
      </c>
      <c r="E87" s="25" t="s">
        <v>18</v>
      </c>
      <c r="F87" s="27"/>
      <c r="G87" s="68"/>
      <c r="H87" s="29"/>
      <c r="I87" s="29"/>
      <c r="J87" s="29"/>
      <c r="Q87" s="6"/>
      <c r="R87" s="6"/>
    </row>
    <row r="88" spans="1:18" ht="20.149999999999999" customHeight="1" x14ac:dyDescent="0.25">
      <c r="A88" s="24">
        <f t="shared" si="2"/>
        <v>84</v>
      </c>
      <c r="B88" s="25" t="s">
        <v>75</v>
      </c>
      <c r="C88" s="26" t="s">
        <v>113</v>
      </c>
      <c r="D88" s="32">
        <v>4</v>
      </c>
      <c r="E88" s="25" t="s">
        <v>5</v>
      </c>
      <c r="F88" s="27"/>
      <c r="G88" s="68"/>
      <c r="H88" s="29"/>
      <c r="I88" s="29"/>
      <c r="J88" s="29"/>
      <c r="Q88" s="6"/>
      <c r="R88" s="6"/>
    </row>
    <row r="89" spans="1:18" ht="20.149999999999999" customHeight="1" x14ac:dyDescent="0.25">
      <c r="A89" s="24">
        <f t="shared" si="2"/>
        <v>85</v>
      </c>
      <c r="B89" s="25" t="s">
        <v>75</v>
      </c>
      <c r="C89" s="26" t="s">
        <v>114</v>
      </c>
      <c r="D89" s="32">
        <v>34</v>
      </c>
      <c r="E89" s="25" t="s">
        <v>5</v>
      </c>
      <c r="F89" s="27"/>
      <c r="G89" s="68"/>
      <c r="H89" s="29"/>
      <c r="I89" s="29"/>
      <c r="J89" s="29"/>
      <c r="Q89" s="6"/>
      <c r="R89" s="6"/>
    </row>
    <row r="90" spans="1:18" ht="20.149999999999999" customHeight="1" x14ac:dyDescent="0.25">
      <c r="A90" s="24">
        <f t="shared" si="2"/>
        <v>86</v>
      </c>
      <c r="B90" s="25" t="s">
        <v>75</v>
      </c>
      <c r="C90" s="26" t="s">
        <v>115</v>
      </c>
      <c r="D90" s="32">
        <v>25950</v>
      </c>
      <c r="E90" s="25" t="s">
        <v>18</v>
      </c>
      <c r="F90" s="27"/>
      <c r="G90" s="68"/>
      <c r="H90" s="29"/>
      <c r="I90" s="29"/>
      <c r="J90" s="29"/>
      <c r="Q90" s="6"/>
      <c r="R90" s="6"/>
    </row>
    <row r="91" spans="1:18" ht="20.149999999999999" customHeight="1" x14ac:dyDescent="0.25">
      <c r="A91" s="69"/>
      <c r="B91" s="25"/>
      <c r="C91" s="26"/>
      <c r="D91" s="35"/>
      <c r="E91" s="25"/>
      <c r="F91" s="27"/>
      <c r="G91" s="68"/>
      <c r="H91" s="29"/>
      <c r="I91" s="29"/>
      <c r="J91" s="29"/>
      <c r="Q91" s="6"/>
      <c r="R91" s="6"/>
    </row>
    <row r="92" spans="1:18" ht="20.149999999999999" customHeight="1" x14ac:dyDescent="0.25">
      <c r="A92" s="75" t="s">
        <v>126</v>
      </c>
      <c r="B92" s="76"/>
      <c r="C92" s="76"/>
      <c r="D92" s="76"/>
      <c r="E92" s="76"/>
      <c r="F92" s="77"/>
      <c r="G92" s="37"/>
    </row>
    <row r="93" spans="1:18" ht="20.149999999999999" customHeight="1" thickBot="1" x14ac:dyDescent="0.3">
      <c r="A93" s="78"/>
      <c r="B93" s="79"/>
      <c r="C93" s="79"/>
      <c r="D93" s="79"/>
      <c r="E93" s="79"/>
      <c r="F93" s="80"/>
      <c r="G93" s="37"/>
    </row>
    <row r="94" spans="1:18" ht="20.149999999999999" customHeight="1" thickBot="1" x14ac:dyDescent="0.3">
      <c r="A94" s="38"/>
      <c r="B94" s="39"/>
      <c r="C94" s="40" t="s">
        <v>136</v>
      </c>
      <c r="D94" s="41"/>
      <c r="E94" s="41"/>
      <c r="F94" s="42"/>
      <c r="G94" s="43"/>
    </row>
    <row r="95" spans="1:18" ht="20.149999999999999" customHeight="1" thickBot="1" x14ac:dyDescent="0.3">
      <c r="E95" s="44"/>
    </row>
    <row r="96" spans="1:18" ht="20.149999999999999" customHeight="1" x14ac:dyDescent="0.35">
      <c r="A96" s="45" t="s">
        <v>127</v>
      </c>
      <c r="B96" s="46"/>
      <c r="C96" s="46"/>
      <c r="D96" s="47"/>
      <c r="E96" s="47"/>
      <c r="F96" s="46"/>
      <c r="G96" s="48"/>
    </row>
    <row r="97" spans="1:7" ht="80.150000000000006" customHeight="1" thickBot="1" x14ac:dyDescent="0.3">
      <c r="A97" s="81" t="s">
        <v>128</v>
      </c>
      <c r="B97" s="72"/>
      <c r="C97" s="72"/>
      <c r="D97" s="72"/>
      <c r="E97" s="72"/>
      <c r="F97" s="72"/>
      <c r="G97" s="82"/>
    </row>
    <row r="98" spans="1:7" ht="20.149999999999999" customHeight="1" x14ac:dyDescent="0.25">
      <c r="A98" s="49"/>
      <c r="B98" s="50"/>
      <c r="C98" s="83"/>
      <c r="D98" s="83"/>
      <c r="E98" s="84"/>
      <c r="F98" s="51"/>
      <c r="G98" s="52"/>
    </row>
    <row r="99" spans="1:7" ht="20.149999999999999" customHeight="1" x14ac:dyDescent="0.25">
      <c r="A99" s="49"/>
      <c r="B99" s="50"/>
      <c r="C99" s="83" t="s">
        <v>129</v>
      </c>
      <c r="D99" s="83"/>
      <c r="E99" s="84"/>
      <c r="F99" s="71" t="s">
        <v>130</v>
      </c>
      <c r="G99" s="85"/>
    </row>
    <row r="100" spans="1:7" ht="20.149999999999999" customHeight="1" thickBot="1" x14ac:dyDescent="0.3">
      <c r="A100" s="49"/>
      <c r="B100" s="50"/>
      <c r="C100" s="83" t="s">
        <v>131</v>
      </c>
      <c r="D100" s="83"/>
      <c r="E100" s="84"/>
      <c r="F100" s="53"/>
      <c r="G100" s="54"/>
    </row>
    <row r="101" spans="1:7" ht="20.149999999999999" customHeight="1" x14ac:dyDescent="0.35">
      <c r="A101" s="71" t="s">
        <v>132</v>
      </c>
      <c r="B101" s="72"/>
      <c r="C101" s="72"/>
      <c r="D101" s="55"/>
      <c r="E101" s="56"/>
      <c r="F101" s="57"/>
      <c r="G101" s="58"/>
    </row>
    <row r="102" spans="1:7" ht="20.149999999999999" customHeight="1" thickBot="1" x14ac:dyDescent="0.3">
      <c r="A102" s="59"/>
      <c r="B102" s="60"/>
      <c r="C102" s="60"/>
      <c r="D102" s="60"/>
      <c r="E102" s="60"/>
      <c r="F102" s="60"/>
      <c r="G102" s="61"/>
    </row>
    <row r="103" spans="1:7" ht="20.149999999999999" customHeight="1" thickBot="1" x14ac:dyDescent="0.4">
      <c r="A103" s="62"/>
      <c r="B103" s="57"/>
      <c r="C103" s="57"/>
      <c r="D103" s="57"/>
      <c r="E103" s="57"/>
      <c r="F103" s="57"/>
      <c r="G103" s="57"/>
    </row>
    <row r="104" spans="1:7" ht="35.15" customHeight="1" thickBot="1" x14ac:dyDescent="0.4">
      <c r="A104" s="73" t="s">
        <v>133</v>
      </c>
      <c r="B104" s="74"/>
      <c r="C104" s="74"/>
      <c r="D104" s="74"/>
      <c r="E104" s="74"/>
      <c r="F104" s="74"/>
      <c r="G104" s="63"/>
    </row>
    <row r="105" spans="1:7" ht="20.149999999999999" customHeight="1" x14ac:dyDescent="0.25"/>
    <row r="106" spans="1:7" ht="25" customHeight="1" x14ac:dyDescent="0.4">
      <c r="C106" s="87" t="s">
        <v>140</v>
      </c>
    </row>
    <row r="107" spans="1:7" ht="20.149999999999999" customHeight="1" x14ac:dyDescent="0.25"/>
    <row r="108" spans="1:7" ht="20.149999999999999" customHeight="1" x14ac:dyDescent="0.25"/>
    <row r="109" spans="1:7" ht="20.149999999999999" customHeight="1" x14ac:dyDescent="0.25"/>
  </sheetData>
  <mergeCells count="8">
    <mergeCell ref="A101:C101"/>
    <mergeCell ref="A104:F104"/>
    <mergeCell ref="A92:F93"/>
    <mergeCell ref="A97:G97"/>
    <mergeCell ref="C98:E98"/>
    <mergeCell ref="C99:E99"/>
    <mergeCell ref="F99:G99"/>
    <mergeCell ref="C100:E100"/>
  </mergeCells>
  <printOptions horizontalCentered="1"/>
  <pageMargins left="0.25" right="0.25" top="0.75" bottom="0.5" header="0.3" footer="0.3"/>
  <pageSetup scale="76" fitToHeight="0" orientation="landscape" r:id="rId1"/>
  <headerFooter alignWithMargins="0">
    <oddHeader>&amp;C&amp;"Arial,Bold"&amp;18PROJECT NO. 59-22-04
ESTIMATED QUANTITIES WORKSHEET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Estimated Quantities Worksheet</vt:lpstr>
      <vt:lpstr>'Estimated Quantities Worksheet'!Print_Area</vt:lpstr>
      <vt:lpstr>'Estimated Quantities Worksheet'!Print_Titles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Julius Szahlender</dc:creator>
  <cp:lastModifiedBy>Kevin Golick</cp:lastModifiedBy>
  <cp:lastPrinted>2022-02-14T18:04:15Z</cp:lastPrinted>
  <dcterms:created xsi:type="dcterms:W3CDTF">2021-11-09T20:58:08Z</dcterms:created>
  <dcterms:modified xsi:type="dcterms:W3CDTF">2022-02-16T13:30:50Z</dcterms:modified>
</cp:coreProperties>
</file>